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885B20F8-C03A-48DF-A266-D1EFC877F7CF}" xr6:coauthVersionLast="47" xr6:coauthVersionMax="47" xr10:uidLastSave="{00000000-0000-0000-0000-000000000000}"/>
  <bookViews>
    <workbookView xWindow="-28920" yWindow="-120" windowWidth="29040" windowHeight="15720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სატენდერო'!$A$6:$I$190</definedName>
    <definedName name="_xlnm.Print_Area" localSheetId="0">'N1_1 კრებსითი სატენდერო'!$A$1:$F$191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3" l="1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7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59" i="13"/>
  <c r="F157" i="13"/>
  <c r="F155" i="13"/>
  <c r="A155" i="13"/>
  <c r="A157" i="13" s="1"/>
  <c r="A159" i="13" s="1"/>
  <c r="A161" i="13" s="1"/>
  <c r="A163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F154" i="13"/>
  <c r="F153" i="13"/>
  <c r="F152" i="13"/>
  <c r="F151" i="13"/>
  <c r="F150" i="13"/>
  <c r="F149" i="13"/>
  <c r="F147" i="13"/>
  <c r="F145" i="13"/>
  <c r="F144" i="13"/>
  <c r="F142" i="13"/>
  <c r="F141" i="13"/>
  <c r="F140" i="13"/>
  <c r="F138" i="13"/>
  <c r="F137" i="13"/>
  <c r="F136" i="13"/>
  <c r="F135" i="13"/>
  <c r="F134" i="13"/>
  <c r="F133" i="13"/>
  <c r="F132" i="13"/>
  <c r="F130" i="13"/>
  <c r="F129" i="13"/>
  <c r="F128" i="13"/>
  <c r="F126" i="13"/>
  <c r="F124" i="13"/>
  <c r="F123" i="13"/>
  <c r="F122" i="13"/>
  <c r="F121" i="13"/>
  <c r="F120" i="13"/>
  <c r="F119" i="13"/>
  <c r="F118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3" i="13"/>
  <c r="F101" i="13"/>
  <c r="F99" i="13"/>
  <c r="F97" i="13"/>
  <c r="F95" i="13"/>
  <c r="F93" i="13"/>
  <c r="F91" i="13"/>
  <c r="F90" i="13"/>
  <c r="F88" i="13"/>
  <c r="F86" i="13"/>
  <c r="F85" i="13"/>
  <c r="F84" i="13"/>
  <c r="F83" i="13"/>
  <c r="F81" i="13"/>
  <c r="F80" i="13"/>
  <c r="F79" i="13"/>
  <c r="F77" i="13"/>
  <c r="F75" i="13"/>
  <c r="F73" i="13"/>
  <c r="F71" i="13"/>
  <c r="F69" i="13"/>
  <c r="F67" i="13"/>
  <c r="F66" i="13"/>
  <c r="F65" i="13"/>
  <c r="F63" i="13"/>
  <c r="F62" i="13"/>
  <c r="F61" i="13"/>
  <c r="F59" i="13"/>
  <c r="F58" i="13"/>
  <c r="F57" i="13"/>
  <c r="F56" i="13"/>
  <c r="F54" i="13"/>
  <c r="F53" i="13"/>
  <c r="F52" i="13"/>
  <c r="F51" i="13"/>
  <c r="F50" i="13"/>
  <c r="F49" i="13"/>
  <c r="F47" i="13"/>
  <c r="F46" i="13"/>
  <c r="F45" i="13"/>
  <c r="F43" i="13"/>
  <c r="F42" i="13"/>
  <c r="F41" i="13"/>
  <c r="F39" i="13"/>
  <c r="F38" i="13"/>
  <c r="F37" i="13"/>
  <c r="F35" i="13"/>
  <c r="F34" i="13"/>
  <c r="F33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4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3" i="13" s="1"/>
  <c r="A34" i="13" s="1"/>
  <c r="A35" i="13" s="1"/>
  <c r="A37" i="13" s="1"/>
  <c r="A38" i="13" s="1"/>
  <c r="A39" i="13" s="1"/>
  <c r="A41" i="13" s="1"/>
  <c r="A42" i="13" s="1"/>
  <c r="A43" i="13" s="1"/>
  <c r="A45" i="13" s="1"/>
  <c r="A46" i="13" s="1"/>
  <c r="A47" i="13" s="1"/>
  <c r="A49" i="13" s="1"/>
  <c r="A50" i="13" s="1"/>
  <c r="A51" i="13" s="1"/>
  <c r="A56" i="13" s="1"/>
  <c r="A61" i="13" s="1"/>
  <c r="A62" i="13" s="1"/>
  <c r="A63" i="13" s="1"/>
  <c r="A65" i="13" s="1"/>
  <c r="A67" i="13" s="1"/>
  <c r="A69" i="13" s="1"/>
  <c r="A71" i="13" s="1"/>
  <c r="A73" i="13" s="1"/>
  <c r="A75" i="13" s="1"/>
  <c r="A77" i="13" s="1"/>
  <c r="A79" i="13" s="1"/>
  <c r="A81" i="13" s="1"/>
  <c r="A84" i="13" s="1"/>
  <c r="A85" i="13" s="1"/>
  <c r="A86" i="13" s="1"/>
  <c r="A88" i="13" s="1"/>
  <c r="A90" i="13" s="1"/>
  <c r="A91" i="13" s="1"/>
  <c r="A93" i="13" s="1"/>
  <c r="A95" i="13" s="1"/>
  <c r="A97" i="13" s="1"/>
  <c r="A99" i="13" s="1"/>
  <c r="A101" i="13" s="1"/>
  <c r="A103" i="13" s="1"/>
  <c r="A105" i="13" s="1"/>
  <c r="A106" i="13" s="1"/>
  <c r="A107" i="13" s="1"/>
  <c r="A108" i="13" s="1"/>
  <c r="A109" i="13" s="1"/>
  <c r="A110" i="13" s="1"/>
  <c r="A111" i="13" s="1"/>
  <c r="A113" i="13" s="1"/>
  <c r="A115" i="13" s="1"/>
  <c r="A116" i="13" s="1"/>
  <c r="A118" i="13" s="1"/>
  <c r="A119" i="13" s="1"/>
  <c r="A120" i="13" s="1"/>
  <c r="A121" i="13" s="1"/>
  <c r="A126" i="13" s="1"/>
  <c r="A128" i="13" s="1"/>
  <c r="A129" i="13" s="1"/>
  <c r="A130" i="13" s="1"/>
  <c r="A132" i="13" s="1"/>
  <c r="A133" i="13" s="1"/>
  <c r="A134" i="13" s="1"/>
  <c r="A138" i="13" s="1"/>
  <c r="A140" i="13" s="1"/>
  <c r="A142" i="13" s="1"/>
  <c r="A145" i="13" s="1"/>
  <c r="A147" i="13" s="1"/>
  <c r="A149" i="13" s="1"/>
  <c r="A150" i="13" s="1"/>
  <c r="A151" i="13" s="1"/>
  <c r="A152" i="13" s="1"/>
  <c r="A153" i="13" s="1"/>
  <c r="F7" i="13"/>
  <c r="H179" i="13" l="1"/>
  <c r="H180" i="13" s="1"/>
  <c r="H181" i="13" s="1"/>
  <c r="F179" i="13"/>
  <c r="F180" i="13" s="1"/>
  <c r="F181" i="13" s="1"/>
  <c r="F182" i="13" s="1"/>
  <c r="F183" i="13" s="1"/>
  <c r="H182" i="13" l="1"/>
  <c r="H183" i="13" s="1"/>
</calcChain>
</file>

<file path=xl/sharedStrings.xml><?xml version="1.0" encoding="utf-8"?>
<sst xmlns="http://schemas.openxmlformats.org/spreadsheetml/2006/main" count="598" uniqueCount="247">
  <si>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</si>
  <si>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</si>
  <si>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</si>
  <si>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</si>
  <si>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</si>
  <si>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</si>
  <si>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</si>
  <si>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</si>
  <si>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</si>
  <si>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</si>
  <si>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</si>
  <si>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</si>
  <si>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</si>
  <si>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</si>
  <si>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</si>
  <si>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</si>
  <si>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</si>
  <si>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</si>
  <si>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</si>
  <si>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</si>
  <si>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</si>
  <si>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ჭის ქვაბულის კედლების გამაგრება ფარებით</t>
  </si>
  <si>
    <t>მ²</t>
  </si>
  <si>
    <t>შედგენილია საბაზისო ნორმებით, მიმდინარე ფასებში 2025 წლის IV კვარტლის დონეზე</t>
  </si>
  <si>
    <t>ჯავის VI შესახვევში წყალსადენის ქსელის რეაბილიტაცია</t>
  </si>
  <si>
    <t>ტრანშეის კონტურებში არსებული ასფალტობეტონის საფარის ჩახერხვა 10 სმ სიღრმეზე ორ ზოლად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</si>
  <si>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 გვერძე დაყრით</t>
  </si>
  <si>
    <t>ავტოთვითმცლელით გატანა 17 კმ</t>
  </si>
  <si>
    <t>6-1</t>
  </si>
  <si>
    <t>ბითუმის ემულსია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</si>
  <si>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</si>
  <si>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7-1</t>
  </si>
  <si>
    <t>III კატ. გრუნტის დამუშავება (თხრილში) ხელით, გვერდზე დაყრით</t>
  </si>
  <si>
    <t>III კატ. გვერდზე დაყრილი ხელით დამუშავებული გრუნტის დატვირთვა ექსკავატორით ა/თვითმცლელებზე</t>
  </si>
  <si>
    <t>III კატ. გვერდზე დაყრილი ხელით დამუშავებული გრუნტის დატვირთვა ხელით ა/თვითმცლელებზე</t>
  </si>
  <si>
    <t>ჭის ქვეშ ღორღის ბალიშის (ფრაქცია 0-40 მმ) მოწყობა 10 სმ დატკეპვნით</t>
  </si>
  <si>
    <t>23-1</t>
  </si>
  <si>
    <t>26-1</t>
  </si>
  <si>
    <t>წყალსადენის პოლიეთილენის მილის ჰიდრავლიკური გამოცდა PE100 SDR11 PN16 d=110 მმ</t>
  </si>
  <si>
    <t>29-1</t>
  </si>
  <si>
    <t>წყალსადენის პოლიეთილენის მილის ჰიდრავლიკური გამოცდა PE100 SDR11 PN16 d=90 მმ</t>
  </si>
  <si>
    <t>32-1</t>
  </si>
  <si>
    <t>წყალსადენის პოლიეთილენის მილის ჰიდრავლიკური გამოცდა PE100 SDR11 PN16 d=40 მმ</t>
  </si>
  <si>
    <t>35-1</t>
  </si>
  <si>
    <t>პოლიეთილენის მილი d=25 მმ 16 ატმ</t>
  </si>
  <si>
    <t>კომპ.</t>
  </si>
  <si>
    <t>38.1</t>
  </si>
  <si>
    <t>38.2</t>
  </si>
  <si>
    <t>38.3</t>
  </si>
  <si>
    <t>38-1</t>
  </si>
  <si>
    <t>39.1</t>
  </si>
  <si>
    <t>39.2</t>
  </si>
  <si>
    <t>39.3</t>
  </si>
  <si>
    <t>39-1</t>
  </si>
  <si>
    <t>ლითონის ელემენტების შეღებვა ანტიკოროზიული ლაქით</t>
  </si>
  <si>
    <t>42-1</t>
  </si>
  <si>
    <t>438-1</t>
  </si>
  <si>
    <t>44-1</t>
  </si>
  <si>
    <t>45-1</t>
  </si>
  <si>
    <t>46-1</t>
  </si>
  <si>
    <t>47-1</t>
  </si>
  <si>
    <t>48-1</t>
  </si>
  <si>
    <t>49-1</t>
  </si>
  <si>
    <t>ფოლადის მილტუჩის მოწყობა PN16 d=100 მმ</t>
  </si>
  <si>
    <t>50-1</t>
  </si>
  <si>
    <t>51-1</t>
  </si>
  <si>
    <t>51-2</t>
  </si>
  <si>
    <t>კგ</t>
  </si>
  <si>
    <t>54-1</t>
  </si>
  <si>
    <t>55-1</t>
  </si>
  <si>
    <t>57-1</t>
  </si>
  <si>
    <t>58-1</t>
  </si>
  <si>
    <t>59-1</t>
  </si>
  <si>
    <t>60-1</t>
  </si>
  <si>
    <t>61-1</t>
  </si>
  <si>
    <t>62-1</t>
  </si>
  <si>
    <t>63-1</t>
  </si>
  <si>
    <t>70-1</t>
  </si>
  <si>
    <t>71-1</t>
  </si>
  <si>
    <t>73-1</t>
  </si>
  <si>
    <t>წყალსადენის პოლიეთილენის მილის ჰიდრავლიკური გამოცდა PE100 SDR11 PN16 d=63 მმ</t>
  </si>
  <si>
    <t>77.1</t>
  </si>
  <si>
    <t>77.2</t>
  </si>
  <si>
    <t>77.3</t>
  </si>
  <si>
    <t>77-1</t>
  </si>
  <si>
    <t>78-1</t>
  </si>
  <si>
    <t>81-1</t>
  </si>
  <si>
    <t>84-1</t>
  </si>
  <si>
    <t>84-2</t>
  </si>
  <si>
    <t>84-3</t>
  </si>
  <si>
    <t>85-1</t>
  </si>
  <si>
    <t>86-1</t>
  </si>
  <si>
    <t>87-1</t>
  </si>
  <si>
    <t>87-2</t>
  </si>
  <si>
    <t>88-1</t>
  </si>
  <si>
    <t>89-1</t>
  </si>
  <si>
    <t>95</t>
  </si>
  <si>
    <t>კომპ,</t>
  </si>
  <si>
    <t>კომპ</t>
  </si>
  <si>
    <t>96-1</t>
  </si>
  <si>
    <t>97-1</t>
  </si>
  <si>
    <t>წყალმზომის კომპოზიტური ოთხკუთხა პლასტმასის ჭა (485X485X415) მმ შეძენა</t>
  </si>
  <si>
    <t>98-1</t>
  </si>
  <si>
    <t>99-1</t>
  </si>
  <si>
    <t>100-1</t>
  </si>
  <si>
    <t>დემონტირებული თუჯის ურდულის d=100 მმ (1 ცალი) დატვირთვა ავტოთვითმცლელზე, გატანა და დასაწყობება 6 კმ-ზე</t>
  </si>
  <si>
    <t>პოლიეთილენის მუხლის მოწყობა PN16 d=110 მმ 90°</t>
  </si>
  <si>
    <r>
      <t>მ</t>
    </r>
    <r>
      <rPr>
        <vertAlign val="superscript"/>
        <sz val="10"/>
        <rFont val="Segoe UI"/>
        <family val="2"/>
      </rPr>
      <t>2</t>
    </r>
  </si>
  <si>
    <t>ქვაფენილის საფარის მოხსნა, გვერდზე დაყრით</t>
  </si>
  <si>
    <t>გვერდძე დაყრილი ასფალტობეტონის ნატეხების. და ქვაფენილის დატვირთვა ექსკავატორით ერთციცხვიანი 0,5 მ3დატვირთვა ავ/თვითმცლელებზე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</si>
  <si>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</si>
  <si>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III კატ. გრუნტის დამუშავება (თხრილში) ექსკავატორით, ჩამჩის მოცულობით 0.5 მ3 ა/მ დატვირთვით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</si>
  <si>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</si>
  <si>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</si>
  <si>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</si>
  <si>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</si>
  <si>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თხრილის შევსება ღორღით (ფრაქცია 0-40 მმ) მექანიზმით, სისქით 20 სმ დატკეპნით გადაადგილება 50 მ-ზე სამშენებლო ობიექტზე</t>
  </si>
  <si>
    <t>ფოლადის სწორნაკერიანი მილის (ქარხნული შიდა და გარე იზოლაციით) მონტაჟი PN16 d=114/4.5 მმ</t>
  </si>
  <si>
    <t>ფოლადის სწორნაკერიანი მილის (ქარხნული შიდა და გარე იზოლაციით) შეძენა PN16 d=114/4.5 მმ</t>
  </si>
  <si>
    <t>ფოლადის სწორნაკერიანი მილის (ქარხნული შიდა და გარე იზოლაციით) ჰიდრავლიკური გამოცდა PN16 d=114/4.5 მმ</t>
  </si>
  <si>
    <t>ფოლადის სწორნაკერიანი მილის (ქარხნული შიდა და გარე იზოლაციით) გარეცხვა ქლორიანი წყლით PN16 d=114/4.5 მმ</t>
  </si>
  <si>
    <t>წყალსადენის პოლიეთილენის მილის მონტაჟი PE100 SDR11 PN16 d=110 მმ /პირაპირა შედუღებით/</t>
  </si>
  <si>
    <t>წყალსადენის პოლიეთილენის მილის შეძენა PE100 SDR11 PN16 d=110 მმ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</si>
  <si>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</si>
  <si>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მონტაჟი PE100 SDR11 PN16 d=90მმ /პირაპირა შედუღებით/</t>
  </si>
  <si>
    <t>წყალსადენის პოლიეთილენის მილის შეძენა PE100 SDR11 PN16 d=90 მმ</t>
  </si>
  <si>
    <t>წყალსადენის პოლიეთილენის მილის გარეცხვა ქლორიანი წყლით PE100 SDR11 PN16 d=90 მმ</t>
  </si>
  <si>
    <t>წყალსადენის პოლიეთილენის მილის მონტაჟი PE100 SDR11 PN16 d=40 მმ</t>
  </si>
  <si>
    <t>წყალსადენის პოლიეთილენის მილის შეძენა PE100 SDR11 PN16 d=40 მმ</t>
  </si>
  <si>
    <t>წყალსადენის პოლიეთილენის მილის გარეცხვა ქლორიანი წყლით PE100 SDR11 PN16 d=40 მმ</t>
  </si>
  <si>
    <t>წყალსადენის პოლიეთილენის მილის შეძენა, მონტაჟი PE 100 SDR 11 PN 16 d=25 მმ</t>
  </si>
  <si>
    <t>წყალსადენის პოლიეთილენის მილის PE 100 SDR 11 PN16 d=25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</si>
  <si>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</si>
  <si>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წყალსადენის რკ/ბ ანაკრები წრ. ჭის D=1.5 მ Hსრ=1.86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</si>
  <si>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რკ/ბ რგოლი D=1740 მმ / H=900 მმ ბეტონი B22.5 (M-300) (პროექტით)</t>
  </si>
  <si>
    <t>რკ/ბ ძირი D=1740 მმ ბეტონი B22.5 (M-300) (პროექტით)</t>
  </si>
  <si>
    <t>რკ/ბ გადახურვის ფილა მრგვალი D=1740 მმ ბეტონი B22.5 (M-300) (პროექტით)</t>
  </si>
  <si>
    <t>თუჯის ჩარჩო ხუფი 65 სმ შეძენა</t>
  </si>
  <si>
    <t>წყალსადენის რკ/ბ ანაკრები წრ. ჭის D=1.00 მ Hსრ=1.8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</si>
  <si>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რკ/ბ რგოლი D=1000 მმ / H=900 მმ ბეტონი B22.5 (M-300) (პროექტით)</t>
  </si>
  <si>
    <t>რკ/ბ ძირის ფილა მრგვალი D=1200 მმ ბეტონი B22.5 (M-300) (პროექტით)</t>
  </si>
  <si>
    <t>რკ/ბ გადახურვის ფილა მრგვალი D=1200 მმ ბეტონი B22.5 (M-300) (პროექტით)</t>
  </si>
  <si>
    <t>ჭის რგოლების გადაბმის ადგილას ჰიდროსაიზოლაციო მასალა "პენებარი" შეძენა</t>
  </si>
  <si>
    <t>თუჯის ურდულის მოწყობა PN16 d=100 მმ</t>
  </si>
  <si>
    <t>თუჯის ურდული შეძენა PN16 d=100 მმ</t>
  </si>
  <si>
    <t>ფოლადის სამკაპის მოწყობა PN16 d=150/100/150 მმ (1 ცალი)</t>
  </si>
  <si>
    <t>ფოლადის სამკაპი PN16 d=150/100/150 მმ შეძენა</t>
  </si>
  <si>
    <t>პოლიეთილენის სამკაპის PN16 d=110/40/110 მმ მოწყობა</t>
  </si>
  <si>
    <t>პოლიეთილენის სამკაპი PN16 d=110/40/110 მმ შეძენა</t>
  </si>
  <si>
    <t>პოლიეთილენის სამკაპის PN16 d=110/25/110 მმ მოწყობა</t>
  </si>
  <si>
    <t>პოლიეთილენის სამკაპი PN16 d=110/25/110 მმ შეძენა</t>
  </si>
  <si>
    <t>პოლიეთილენის სამკაპის PN16 d=40/25/40 მმ მოწყობა</t>
  </si>
  <si>
    <t>პოლიეთილენის სამკაპი PN16 d=40/25/40 მმ შეძენა</t>
  </si>
  <si>
    <t>პოლიეთილენის ქურო უნაგირის PN16 d=110/40110 მმ მოწყობა</t>
  </si>
  <si>
    <t>პოლიეთილენის ქურო უნაგირი PN16 d=110/40/110 მმ შეძენა</t>
  </si>
  <si>
    <t>პოლიეთილენის ქურო უნაგირის PN16 d=110/25/110 მმ მოწყობა</t>
  </si>
  <si>
    <t>პოლიეთილენის ქურო უნაგირი PN16 d=110/25/110 მმ შეძენა</t>
  </si>
  <si>
    <t>უნივერსალური თუჯის ქურო PN16 d=150 მმ მოწყობა</t>
  </si>
  <si>
    <t>უნივერსალური თუჯის ქურო PN16 d=150 მმ</t>
  </si>
  <si>
    <t>ფოლადის მილტუჩი შეძენა PN16 d=100 მმ</t>
  </si>
  <si>
    <t>პოლიეთილენის ადაპტორი მილტუჩით მოწყობა PN16 d=110 მმ</t>
  </si>
  <si>
    <t>პოლიეთილენის ადაპტორი PN16 d=110 მმ შეძენა</t>
  </si>
  <si>
    <t>ადაპტორის მილტუჩა PN16 d=110 მმ შეძენა</t>
  </si>
  <si>
    <t>ჩობალის შეძენა და მოწყობა d=165/4.5 მმ (4 ცალი)</t>
  </si>
  <si>
    <t>გაზინთული (გაპოხილი) თოკი ჩობალებისათვის (9.0 მ)</t>
  </si>
  <si>
    <t>პოლიეთილენის გადამყვანის PN16 d=40/25 მმ მოწყობა</t>
  </si>
  <si>
    <t>პოლიეთილენის გადამყვანი PN16 d=40/25 მმ შეძენა</t>
  </si>
  <si>
    <t>პოლ/ფოლადზე გადამყვანის ,,რაკეტა'' მოწყობა d=110/100 მმ</t>
  </si>
  <si>
    <t>პოლ/ფოლადზე გადამყვანის ,,რაკეტა'' შეძენა d=110/100 მმ</t>
  </si>
  <si>
    <t>საყრდენი ფოლადის მილის d=51/3.0 მმ L=0.3 მ; ფოლადის ფურცლით 200X200 მმ სისქით 6 მმ (4 ცალი) (2 კომპ.) შეძენა/მოწყობა</t>
  </si>
  <si>
    <t>პოლიეთილენის შემაერთებელი ელ. ქუროს მოწყობა PN16 d=110 მმ</t>
  </si>
  <si>
    <t>პოლიეთილენის ელ. ქურო PN16 d=110 მმ შეძენა</t>
  </si>
  <si>
    <t>პოლიეთილენის შემაერთებელი ელ. ქუროს მოწყობა PN16 d=40 მმ</t>
  </si>
  <si>
    <t>პოლიეთილენის ელ. ქურო PN16 d=40 მმ შეძენა</t>
  </si>
  <si>
    <t>პოლიეთილენის შემაერთებელი ელ. ქუროს მოწყობა PN16 d=25 მმ</t>
  </si>
  <si>
    <t>პოლიეთილენის ელ. ქურო PN16 d=25 მმ შეძენა</t>
  </si>
  <si>
    <t>პოლიეთილენის მუხლი PN16 d=110 მმ 90° შეძენა</t>
  </si>
  <si>
    <t>პოლიეთილენის მუხლის PN16 d=110 მმ 45°მოწყობა</t>
  </si>
  <si>
    <t>პოლიეთილენის მუხლი PN16 d=110 მმ 45° შეძენა</t>
  </si>
  <si>
    <t>პოლიეთილენის მუხლის PN16 d=40 მმ 90°მოწყობა</t>
  </si>
  <si>
    <t>პოლიეთილენის მუხლი PN16 d=40 მმ 90° შეძენა</t>
  </si>
  <si>
    <t>პოლიეთილენის მუხლის PN16 d=40 მმ 45°მოწყობა</t>
  </si>
  <si>
    <t>პოლიეთილენის მუხლი PN16 d=40 მმ 45° შეძენა</t>
  </si>
  <si>
    <t>ფოლადის მილის d=114/4.5 მმ პირიპირა შედუღებით გადაბმის ადგილების შემოწმება</t>
  </si>
  <si>
    <t>საპროექტო პოლიეთილენის მილის PE100 SDR11 PN16 d=110 მმ პირიპირა შედუღების გადაბმის ადგილების შემოწმება</t>
  </si>
  <si>
    <t>საპროექტო მილის თავზე, სასიგნალო ლენტის შეძენა და მოწყობა თხრილში</t>
  </si>
  <si>
    <t>საპროექტო ფოლადის მილის d=114/4.5 მმ შეჭრა არსებულ თუჯის d=150 მმ მილში</t>
  </si>
  <si>
    <t>საპროექტო პოლიეთილენის PE100 SDR11 PN16 d=25 მმ მილის შეჭრა არსებულ d=25 მმ პოლიპროპილენის ქსელში</t>
  </si>
  <si>
    <t>საპროექტო პოლიეთილენის PE 100 SDR 11 PN 16 d=25 მმ მილის შეჭრა არსებულ d=20 მმ წყალსადენის ფოლადის მილზე</t>
  </si>
  <si>
    <t>პოლიეთილენის PE100 ქურო გ/ხრ d=25X½" მმ მოწყობა</t>
  </si>
  <si>
    <t>ოლიეთილენის PE100 ქურო გ/ხრ d=25X½" მმ შეძენა</t>
  </si>
  <si>
    <t>პოლიპროპილენის PPR ქურო შ/ხრ d=25X½" მმ მოწყობა</t>
  </si>
  <si>
    <t>პოლიპროპილენის PPR ქურო შ/ხრ d=25X½" მმ შეძენა</t>
  </si>
  <si>
    <t>ფოლადის d=20 მმ მილზე შ/ხრ მოჭრა</t>
  </si>
  <si>
    <t>წყალსადენის პოლიეთილენის მილის მონტაჟი PE100 SDR11 PN16 d=63 მმ ზედმეტი და გამოყენებული წყლის გადამღვრელისთვის</t>
  </si>
  <si>
    <t>წყალსადენის პოლიეთილენის მილის შეძენა PE100 SDR11 PN16 d=63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</si>
  <si>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</si>
  <si>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</si>
  <si>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ფოლადის სწორნაკერიანი d=89/4.5 მმ მილის მოწყობა (ქარხნული იზოლაციით)</t>
  </si>
  <si>
    <t>ფოლადის სწორნაკერიანი d=89/4.5 მმ მილი შეძენა (ქარხნული იზოლაციით)</t>
  </si>
  <si>
    <t>ფოლადის სწორნაკერიანი d=89/4.5 მმ მილის (ქარხნული იზოლაციით) ჰიდრავლიკური გამოცდა</t>
  </si>
  <si>
    <t>ფოლადის სწორნაკერიანი d=89/4.5 მმ მილის (ქარხნული იზოლაციით) ქლორიანი წყლით გარეცხვა</t>
  </si>
  <si>
    <t>ფოლდის სამკაპის მილტუჩით d=100/80/100 მმ მოწყობა (1 ცალი)</t>
  </si>
  <si>
    <t>ფოლადის სამკაპი შეძენა d=100/80/100 მმ</t>
  </si>
  <si>
    <t>ფოლადის მილტუჩი შეძენა d=100 მმ</t>
  </si>
  <si>
    <t>ფოლადის მილტუჩი შეძენა d=80 მმ</t>
  </si>
  <si>
    <t>პოლიეთილენის სამკაპის PN16 d=110/90/110 მმ მოწყობა</t>
  </si>
  <si>
    <t>პოლიეთილენის სამკაპი PN16 d=110/90/110 მმ შეძენა</t>
  </si>
  <si>
    <t>ფოლადის მილტუჩის PN16 d=80 მმ მოწყობა</t>
  </si>
  <si>
    <t>ფოლადის მილტუჩი PN16 d=80 მმ შეძენა</t>
  </si>
  <si>
    <t>პოლიეთილენის ადაპტორი მილტუჩით მოწყობა PN16 d=90 მმ</t>
  </si>
  <si>
    <t>პოლიეთილენის ადაპტორი PN16 d=90 მმ შეძენა</t>
  </si>
  <si>
    <t>ადაპტორის მილტუჩა PN16 d=90 მმ შეძენა</t>
  </si>
  <si>
    <t>თუჯის ურდულის PN16 d=80 მმ მოწყობა</t>
  </si>
  <si>
    <t>თუჯის ურდული PN16 d=80 მმ შეძენა</t>
  </si>
  <si>
    <t>პოლიეთილენის შემაერთებელი ელ. ქუროს მოწყობა PN16 d=90 მმ</t>
  </si>
  <si>
    <t>პოლიეთილენის ელ. ქურო PN16 d=90 მმ შეძენა</t>
  </si>
  <si>
    <t>ჩობალის შეძენა და მოწყობა d=140/4.5 მმ (3 ცალი)</t>
  </si>
  <si>
    <t>გაზინთული (გაპოხილი) თოკი ჩობალებისათვის (5.1 მ)</t>
  </si>
  <si>
    <t>ჭის რგოლების გადაბმის ადგილას ჰიდროსაიზოლაციო მასალა "პენებარი" შეძენა-მოწყობა</t>
  </si>
  <si>
    <t>სახანძრო ჰიდრანტის ქვეშ ბეტონის საყრდენი ბალიშის მოწყობა, ბეტონის მარკა B-25 (0.4*0.4*0.2) მ (2 ცალი)</t>
  </si>
  <si>
    <t>ბეტონის B-22.5 M-300 მოწყობა სახანძრო ხუფის (კოვერი) ჰიდრანტის გარშემო</t>
  </si>
  <si>
    <t>საყრდენი ფოლადის მილის d=51/3.0 მმ L=0.4 მ; ფოლადის ფურცლით 200X200 მმ სისქით 6 მმ (4 ცალი) (2 კომპ.) შეძენა/მოწყობა</t>
  </si>
  <si>
    <t>სახანძრო მიწისზედა ჰიდრანტების (კომპლექტი) მოწყობა d=80 მმ</t>
  </si>
  <si>
    <t>სახანძრო მიწისზედა ჰიდრანტი შეძენა</t>
  </si>
  <si>
    <t>წყალმზომის კომპოზიტური ოთხკუთხა პლასტმასის ჭის (485X485X415) მმ მოწყობა წყალმზომის კვანძისთვის</t>
  </si>
  <si>
    <t>პოლიეთილენის მუხლის PN16 d=25 მმ 90° მოწყობა</t>
  </si>
  <si>
    <t>პოლიეთილენის მუხლი PN16 d=25 მმ 90° შეძენა</t>
  </si>
  <si>
    <t>პოლ/ფოლადზე გადამყვანის d=25/20 მმ გ/ხ მოწყობა</t>
  </si>
  <si>
    <t>პოლ/ფოლადზე გადამყვანი d=25/20 მმ გ/ხ შეძენა</t>
  </si>
  <si>
    <t>სფერული ვენტილის PN16 d=20 მმ მონტაჟი</t>
  </si>
  <si>
    <t>სფერული ვენტილი PN16 d=20 მმ შეძენა</t>
  </si>
  <si>
    <t>მოძრავი ქანჩი d=20 მმ შეძენა</t>
  </si>
  <si>
    <t>არსებული წყალსადენის ანაკრები რკ/ბეტონის ჭის დემონტაჟი D=1.0 მ Hსრ=1.5 მ (1 კომპ)</t>
  </si>
  <si>
    <t>დემონტირებული რკ. ბეტონის ჭების ნატეხების ავტოთვითმცლე- ლზე დატვირთვა გატანა 17 კმ</t>
  </si>
  <si>
    <t>დემონტირებული თუჯის ჩაჩო ხუფის დასასაწყობება 6 კმ (1 ცალი)</t>
  </si>
  <si>
    <t>არსებული თუჯის მილის d=100 მმ დემონტაჟი</t>
  </si>
  <si>
    <t>დემონტირებული მილის დატვირთვა ავ/თვითმცლელზე გატანა დასაწყობება 6 კმ</t>
  </si>
  <si>
    <t>წყალსადენის პოლიეთილენის მილის d=40 მმ დემონტაჟი</t>
  </si>
  <si>
    <t>დემონტირებული წყალსადენის პოლიეთილენის მილის d=40 მმ დატვირთვა ავტოთვითმცლელზე გატანა ნაგავსაყრელზე 17 კმ</t>
  </si>
  <si>
    <t>წყალსადენის პოლიეთილენის მილის d=25 მმ დემონტაჟი</t>
  </si>
  <si>
    <t>დემონტირებული წყალსადენის პოლიეთილენის მილის d=25 მმ დატვირთვა ავტოთვითმცლელზე გატანა ნაგავსაყრელზე 17 კმ</t>
  </si>
  <si>
    <t>არსებული თუჯის ურდულის d=100 მმ დემონტაჟი</t>
  </si>
  <si>
    <t>არსებული მიწისქვედა სახანძრო ჰიდრანტის (კომპლექტი) დემონტაჟი</t>
  </si>
  <si>
    <t>დემონტირებული მიწისქვედა სახანძრო ჰიდრანტის (კომპლექტი) (1 ცალი) დატვირთვა ავტოთვითმცლელზე, გატანა და დასაწყობება 6 კმ-ზე</t>
  </si>
  <si>
    <t/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</si>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</sst>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  <numFmt numFmtId="171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 applyProtection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>
      <alignment horizontal="left" vertical="center" readingOrder="1"/>
    </xf>
    <xf numFmtId="0" fontId="4" fillId="2" borderId="13" xfId="0" applyFont="1" applyFill="1" applyBorder="1" applyAlignment="1">
      <alignment horizontal="left" vertical="center" readingOrder="1"/>
    </xf>
    <xf numFmtId="43" fontId="4" fillId="2" borderId="0" xfId="1" applyNumberFormat="1" applyFont="1" applyFill="1" applyAlignment="1">
      <alignment vertical="center"/>
    </xf>
    <xf numFmtId="49" fontId="4" fillId="2" borderId="12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 applyProtection="1">
      <alignment horizontal="center" vertical="center"/>
    </xf>
    <xf numFmtId="1" fontId="4" fillId="2" borderId="15" xfId="0" applyNumberFormat="1" applyFont="1" applyFill="1" applyBorder="1" applyAlignment="1">
      <alignment horizontal="center" vertical="center"/>
    </xf>
    <xf numFmtId="165" fontId="4" fillId="2" borderId="11" xfId="0" applyNumberFormat="1" applyFont="1" applyFill="1" applyBorder="1" applyAlignment="1">
      <alignment horizontal="center" vertical="center"/>
    </xf>
    <xf numFmtId="166" fontId="4" fillId="2" borderId="13" xfId="2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 applyProtection="1">
      <alignment horizontal="center" vertical="center"/>
      <protection locked="0"/>
    </xf>
    <xf numFmtId="171" fontId="4" fillId="2" borderId="12" xfId="6" applyNumberFormat="1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171" fontId="4" fillId="2" borderId="12" xfId="0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165" fontId="8" fillId="2" borderId="13" xfId="0" applyNumberFormat="1" applyFont="1" applyFill="1" applyBorder="1" applyAlignment="1">
      <alignment horizontal="center" vertical="center"/>
    </xf>
    <xf numFmtId="0" fontId="4" fillId="2" borderId="0" xfId="1" applyFont="1" applyFill="1"/>
    <xf numFmtId="0" fontId="7" fillId="2" borderId="13" xfId="0" applyFont="1" applyFill="1" applyBorder="1" applyAlignment="1">
      <alignment horizontal="left" vertical="center"/>
    </xf>
    <xf numFmtId="0" fontId="4" fillId="5" borderId="13" xfId="0" applyFont="1" applyFill="1" applyBorder="1" applyAlignment="1">
      <alignment horizontal="left" vertical="center" readingOrder="1"/>
    </xf>
    <xf numFmtId="43" fontId="4" fillId="2" borderId="13" xfId="6" applyFont="1" applyFill="1" applyBorder="1" applyAlignment="1">
      <alignment vertical="center"/>
    </xf>
    <xf numFmtId="43" fontId="4" fillId="2" borderId="13" xfId="6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1" fontId="4" fillId="2" borderId="16" xfId="1" applyNumberFormat="1" applyFont="1" applyFill="1" applyBorder="1" applyAlignment="1">
      <alignment horizontal="center" vertical="center"/>
    </xf>
    <xf numFmtId="0" fontId="5" fillId="6" borderId="14" xfId="1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>
      <alignment horizontal="center" vertical="center"/>
    </xf>
  </cellXfs>
  <cellStyles count="10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11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  <sheetName val="Rekapitulace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B53F9-013C-4AD2-A611-7993A77270EF}">
  <sheetPr>
    <tabColor theme="2"/>
  </sheetPr>
  <dimension ref="A1:HL191"/>
  <sheetViews>
    <sheetView showGridLines="0" tabSelected="1" zoomScale="80" zoomScaleNormal="80" workbookViewId="0">
      <pane xSplit="2" ySplit="6" topLeftCell="C151" activePane="bottomRight" state="frozen"/>
      <selection pane="topRight" activeCell="C1" sqref="C1"/>
      <selection pane="bottomLeft" activeCell="A7" sqref="A7"/>
      <selection pane="bottomRight" activeCell="O176" sqref="O176"/>
    </sheetView>
  </sheetViews>
  <sheetFormatPr defaultColWidth="9.33203125" defaultRowHeight="15" x14ac:dyDescent="0.3"/>
  <cols>
    <col min="1" max="1" width="6.33203125" style="36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8" width="14.33203125" style="4" customWidth="1"/>
    <col min="9" max="9" width="31.44140625" style="4" bestFit="1" customWidth="1"/>
    <col min="10" max="16384" width="9.33203125" style="4"/>
  </cols>
  <sheetData>
    <row r="1" spans="1:12" x14ac:dyDescent="0.3">
      <c r="A1" s="5" t="s">
        <v>24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6" t="s">
        <v>23</v>
      </c>
      <c r="B2" s="37"/>
      <c r="C2" s="37"/>
      <c r="D2" s="37"/>
      <c r="E2" s="37"/>
      <c r="F2" s="37"/>
      <c r="G2" s="37"/>
      <c r="H2" s="37"/>
      <c r="I2" s="50"/>
    </row>
    <row r="3" spans="1:12" ht="21.75" customHeight="1" thickBot="1" x14ac:dyDescent="0.35">
      <c r="A3" s="7"/>
      <c r="C3" s="8"/>
      <c r="D3" s="8"/>
      <c r="E3" s="8"/>
      <c r="F3" s="8"/>
      <c r="G3" s="98" t="s">
        <v>14</v>
      </c>
      <c r="H3" s="98"/>
      <c r="I3" s="51"/>
    </row>
    <row r="4" spans="1:12" ht="18" customHeight="1" thickBot="1" x14ac:dyDescent="0.35">
      <c r="A4" s="95" t="s">
        <v>0</v>
      </c>
      <c r="B4" s="89" t="s">
        <v>1</v>
      </c>
      <c r="C4" s="89" t="s">
        <v>2</v>
      </c>
      <c r="D4" s="89" t="s">
        <v>11</v>
      </c>
      <c r="E4" s="91" t="s">
        <v>3</v>
      </c>
      <c r="F4" s="93" t="s">
        <v>12</v>
      </c>
      <c r="G4" s="91" t="s">
        <v>3</v>
      </c>
      <c r="H4" s="93" t="s">
        <v>246</v>
      </c>
      <c r="I4" s="52"/>
    </row>
    <row r="5" spans="1:12" ht="15.6" thickBot="1" x14ac:dyDescent="0.35">
      <c r="A5" s="96"/>
      <c r="B5" s="90"/>
      <c r="C5" s="90"/>
      <c r="D5" s="90"/>
      <c r="E5" s="92"/>
      <c r="F5" s="94"/>
      <c r="G5" s="92"/>
      <c r="H5" s="94"/>
      <c r="I5" s="53"/>
      <c r="J5" s="49"/>
      <c r="K5" s="49"/>
      <c r="L5" s="49"/>
    </row>
    <row r="6" spans="1:12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97">
        <v>7</v>
      </c>
      <c r="H6" s="97">
        <v>8</v>
      </c>
      <c r="I6" s="12">
        <v>9</v>
      </c>
    </row>
    <row r="7" spans="1:12" s="14" customFormat="1" x14ac:dyDescent="0.3">
      <c r="A7" s="66">
        <v>1</v>
      </c>
      <c r="B7" s="39" t="s">
        <v>25</v>
      </c>
      <c r="C7" s="13" t="s">
        <v>5</v>
      </c>
      <c r="D7" s="62">
        <v>274</v>
      </c>
      <c r="E7" s="62">
        <v>3.3822490033418244</v>
      </c>
      <c r="F7" s="62">
        <f>D7*E7</f>
        <v>926.73622691565993</v>
      </c>
      <c r="G7" s="99">
        <v>0</v>
      </c>
      <c r="H7" s="99">
        <f>G7*D7</f>
        <v>0</v>
      </c>
      <c r="I7" s="41" t="s">
        <v>16</v>
      </c>
    </row>
    <row r="8" spans="1:12" s="21" customFormat="1" ht="15.6" x14ac:dyDescent="0.3">
      <c r="A8" s="64">
        <f>A7+1</f>
        <v>2</v>
      </c>
      <c r="B8" s="39" t="s">
        <v>26</v>
      </c>
      <c r="C8" s="13" t="s">
        <v>13</v>
      </c>
      <c r="D8" s="15">
        <v>28.53</v>
      </c>
      <c r="E8" s="15">
        <v>68.404665027234373</v>
      </c>
      <c r="F8" s="15">
        <f>D8*E8</f>
        <v>1951.5850932269968</v>
      </c>
      <c r="G8" s="100">
        <v>0</v>
      </c>
      <c r="H8" s="99">
        <f t="shared" ref="H8:H71" si="0">G8*D8</f>
        <v>0</v>
      </c>
      <c r="I8" s="41" t="s">
        <v>16</v>
      </c>
    </row>
    <row r="9" spans="1:12" s="21" customFormat="1" ht="15.6" x14ac:dyDescent="0.3">
      <c r="A9" s="82">
        <f>A8+1</f>
        <v>3</v>
      </c>
      <c r="B9" s="43" t="s">
        <v>108</v>
      </c>
      <c r="C9" s="17" t="s">
        <v>107</v>
      </c>
      <c r="D9" s="59">
        <v>250</v>
      </c>
      <c r="E9" s="15">
        <v>7.8800965959203841</v>
      </c>
      <c r="F9" s="15">
        <f t="shared" ref="F9:F71" si="1">D9*E9</f>
        <v>1970.024148980096</v>
      </c>
      <c r="G9" s="99">
        <v>0</v>
      </c>
      <c r="H9" s="99">
        <f t="shared" si="0"/>
        <v>0</v>
      </c>
      <c r="I9" s="41" t="s">
        <v>16</v>
      </c>
    </row>
    <row r="10" spans="1:12" s="21" customFormat="1" ht="15.6" x14ac:dyDescent="0.3">
      <c r="A10" s="66">
        <f>A9+1</f>
        <v>4</v>
      </c>
      <c r="B10" s="40" t="s">
        <v>109</v>
      </c>
      <c r="C10" s="24" t="s">
        <v>13</v>
      </c>
      <c r="D10" s="18">
        <v>53.53</v>
      </c>
      <c r="E10" s="15">
        <v>6.8765720203116283</v>
      </c>
      <c r="F10" s="15">
        <f t="shared" si="1"/>
        <v>368.10290024728147</v>
      </c>
      <c r="G10" s="100">
        <v>0</v>
      </c>
      <c r="H10" s="99">
        <f t="shared" si="0"/>
        <v>0</v>
      </c>
      <c r="I10" s="41" t="s">
        <v>16</v>
      </c>
    </row>
    <row r="11" spans="1:12" x14ac:dyDescent="0.3">
      <c r="A11" s="66">
        <f>A10+1</f>
        <v>5</v>
      </c>
      <c r="B11" s="39" t="s">
        <v>27</v>
      </c>
      <c r="C11" s="24" t="s">
        <v>4</v>
      </c>
      <c r="D11" s="19">
        <v>107.06</v>
      </c>
      <c r="E11" s="15">
        <v>16.387811943148801</v>
      </c>
      <c r="F11" s="15">
        <f t="shared" si="1"/>
        <v>1754.4791466335107</v>
      </c>
      <c r="G11" s="99">
        <v>0</v>
      </c>
      <c r="H11" s="99">
        <f t="shared" si="0"/>
        <v>0</v>
      </c>
      <c r="I11" s="41" t="s">
        <v>16</v>
      </c>
    </row>
    <row r="12" spans="1:12" ht="15.6" x14ac:dyDescent="0.3">
      <c r="A12" s="61">
        <f>A11+1</f>
        <v>6</v>
      </c>
      <c r="B12" s="2" t="s">
        <v>110</v>
      </c>
      <c r="C12" s="24" t="s">
        <v>107</v>
      </c>
      <c r="D12" s="18">
        <v>53</v>
      </c>
      <c r="E12" s="15">
        <v>25.636103913896171</v>
      </c>
      <c r="F12" s="15">
        <f t="shared" si="1"/>
        <v>1358.7135074364971</v>
      </c>
      <c r="G12" s="100">
        <v>0</v>
      </c>
      <c r="H12" s="99">
        <f t="shared" si="0"/>
        <v>0</v>
      </c>
      <c r="I12" s="41" t="s">
        <v>16</v>
      </c>
    </row>
    <row r="13" spans="1:12" x14ac:dyDescent="0.3">
      <c r="A13" s="70" t="s">
        <v>28</v>
      </c>
      <c r="B13" s="2" t="s">
        <v>29</v>
      </c>
      <c r="C13" s="24" t="s">
        <v>4</v>
      </c>
      <c r="D13" s="15">
        <v>3.1799999999999995E-2</v>
      </c>
      <c r="E13" s="15">
        <v>1740.2853597696001</v>
      </c>
      <c r="F13" s="15">
        <f t="shared" si="1"/>
        <v>55.341074440673275</v>
      </c>
      <c r="G13" s="99">
        <v>0</v>
      </c>
      <c r="H13" s="99">
        <f t="shared" si="0"/>
        <v>0</v>
      </c>
      <c r="I13" s="41" t="s">
        <v>15</v>
      </c>
    </row>
    <row r="14" spans="1:12" ht="15.6" x14ac:dyDescent="0.3">
      <c r="A14" s="71">
        <f>A12+1</f>
        <v>7</v>
      </c>
      <c r="B14" s="2" t="s">
        <v>30</v>
      </c>
      <c r="C14" s="24" t="s">
        <v>107</v>
      </c>
      <c r="D14" s="15">
        <v>53</v>
      </c>
      <c r="E14" s="15">
        <v>19.839433537085284</v>
      </c>
      <c r="F14" s="15">
        <f t="shared" si="1"/>
        <v>1051.48997746552</v>
      </c>
      <c r="G14" s="100">
        <v>0</v>
      </c>
      <c r="H14" s="99">
        <f t="shared" si="0"/>
        <v>0</v>
      </c>
      <c r="I14" s="41" t="s">
        <v>16</v>
      </c>
    </row>
    <row r="15" spans="1:12" s="21" customFormat="1" x14ac:dyDescent="0.3">
      <c r="A15" s="70" t="s">
        <v>31</v>
      </c>
      <c r="B15" s="2" t="s">
        <v>29</v>
      </c>
      <c r="C15" s="24" t="s">
        <v>4</v>
      </c>
      <c r="D15" s="15">
        <v>3.1799999999999995E-2</v>
      </c>
      <c r="E15" s="15">
        <v>1740.2853597696001</v>
      </c>
      <c r="F15" s="15">
        <f t="shared" si="1"/>
        <v>55.341074440673275</v>
      </c>
      <c r="G15" s="99">
        <v>0</v>
      </c>
      <c r="H15" s="99">
        <f t="shared" si="0"/>
        <v>0</v>
      </c>
      <c r="I15" s="41" t="s">
        <v>15</v>
      </c>
    </row>
    <row r="16" spans="1:12" s="21" customFormat="1" ht="15.6" x14ac:dyDescent="0.3">
      <c r="A16" s="61">
        <f>A14+1</f>
        <v>8</v>
      </c>
      <c r="B16" s="39" t="s">
        <v>111</v>
      </c>
      <c r="C16" s="24" t="s">
        <v>13</v>
      </c>
      <c r="D16" s="83">
        <v>48.84136400000002</v>
      </c>
      <c r="E16" s="15">
        <v>5.0967855515911928</v>
      </c>
      <c r="F16" s="15">
        <f t="shared" si="1"/>
        <v>248.93395835520633</v>
      </c>
      <c r="G16" s="100">
        <v>0</v>
      </c>
      <c r="H16" s="99">
        <f t="shared" si="0"/>
        <v>0</v>
      </c>
      <c r="I16" s="41" t="s">
        <v>16</v>
      </c>
    </row>
    <row r="17" spans="1:220" ht="15.6" x14ac:dyDescent="0.3">
      <c r="A17" s="61">
        <f t="shared" ref="A17:A31" si="2">A16+1</f>
        <v>9</v>
      </c>
      <c r="B17" s="39" t="s">
        <v>32</v>
      </c>
      <c r="C17" s="24" t="s">
        <v>13</v>
      </c>
      <c r="D17" s="25">
        <v>12.210341000000005</v>
      </c>
      <c r="E17" s="15">
        <v>44.205855658060798</v>
      </c>
      <c r="F17" s="15">
        <f t="shared" si="1"/>
        <v>539.76857178170201</v>
      </c>
      <c r="G17" s="99">
        <v>0</v>
      </c>
      <c r="H17" s="99">
        <f t="shared" si="0"/>
        <v>0</v>
      </c>
      <c r="I17" s="41" t="s">
        <v>16</v>
      </c>
    </row>
    <row r="18" spans="1:220" ht="15.6" x14ac:dyDescent="0.3">
      <c r="A18" s="64">
        <f t="shared" si="2"/>
        <v>10</v>
      </c>
      <c r="B18" s="44" t="s">
        <v>33</v>
      </c>
      <c r="C18" s="23" t="s">
        <v>13</v>
      </c>
      <c r="D18" s="19">
        <v>9.7682728000000054</v>
      </c>
      <c r="E18" s="15">
        <v>3.2926811084457088</v>
      </c>
      <c r="F18" s="15">
        <f t="shared" si="1"/>
        <v>32.163807310704087</v>
      </c>
      <c r="G18" s="100">
        <v>0</v>
      </c>
      <c r="H18" s="99">
        <f t="shared" si="0"/>
        <v>0</v>
      </c>
      <c r="I18" s="41" t="s">
        <v>16</v>
      </c>
    </row>
    <row r="19" spans="1:220" s="21" customFormat="1" ht="15.6" x14ac:dyDescent="0.3">
      <c r="A19" s="64">
        <f t="shared" si="2"/>
        <v>11</v>
      </c>
      <c r="B19" s="39" t="s">
        <v>34</v>
      </c>
      <c r="C19" s="24" t="s">
        <v>13</v>
      </c>
      <c r="D19" s="19">
        <v>2.4420682000000014</v>
      </c>
      <c r="E19" s="15">
        <v>20.406779890112002</v>
      </c>
      <c r="F19" s="15">
        <f t="shared" si="1"/>
        <v>49.834748234042046</v>
      </c>
      <c r="G19" s="99">
        <v>0</v>
      </c>
      <c r="H19" s="99">
        <f t="shared" si="0"/>
        <v>0</v>
      </c>
      <c r="I19" s="41" t="s">
        <v>16</v>
      </c>
    </row>
    <row r="20" spans="1:220" x14ac:dyDescent="0.3">
      <c r="A20" s="64">
        <f t="shared" si="2"/>
        <v>12</v>
      </c>
      <c r="B20" s="2" t="s">
        <v>27</v>
      </c>
      <c r="C20" s="24" t="s">
        <v>4</v>
      </c>
      <c r="D20" s="18">
        <v>109.89306900000005</v>
      </c>
      <c r="E20" s="15">
        <v>13.798600807622401</v>
      </c>
      <c r="F20" s="15">
        <f t="shared" si="1"/>
        <v>1516.3705906555051</v>
      </c>
      <c r="G20" s="100">
        <v>0</v>
      </c>
      <c r="H20" s="99">
        <f t="shared" si="0"/>
        <v>0</v>
      </c>
      <c r="I20" s="41" t="s">
        <v>16</v>
      </c>
    </row>
    <row r="21" spans="1:220" ht="15.6" x14ac:dyDescent="0.3">
      <c r="A21" s="61">
        <f t="shared" si="2"/>
        <v>13</v>
      </c>
      <c r="B21" s="39" t="s">
        <v>112</v>
      </c>
      <c r="C21" s="24" t="s">
        <v>13</v>
      </c>
      <c r="D21" s="25">
        <v>195.36545600000008</v>
      </c>
      <c r="E21" s="15">
        <v>6.87843548852066</v>
      </c>
      <c r="F21" s="15">
        <f t="shared" si="1"/>
        <v>1343.8086857814221</v>
      </c>
      <c r="G21" s="99">
        <v>0</v>
      </c>
      <c r="H21" s="99">
        <f t="shared" si="0"/>
        <v>0</v>
      </c>
      <c r="I21" s="41" t="s">
        <v>16</v>
      </c>
    </row>
    <row r="22" spans="1:220" ht="15.6" x14ac:dyDescent="0.3">
      <c r="A22" s="27">
        <f t="shared" si="2"/>
        <v>14</v>
      </c>
      <c r="B22" s="39" t="s">
        <v>19</v>
      </c>
      <c r="C22" s="24" t="s">
        <v>13</v>
      </c>
      <c r="D22" s="83">
        <v>48.84136400000002</v>
      </c>
      <c r="E22" s="15">
        <v>63.128506101619216</v>
      </c>
      <c r="F22" s="15">
        <f t="shared" si="1"/>
        <v>3083.2823452854063</v>
      </c>
      <c r="G22" s="100">
        <v>0</v>
      </c>
      <c r="H22" s="99">
        <f t="shared" si="0"/>
        <v>0</v>
      </c>
      <c r="I22" s="41" t="s">
        <v>16</v>
      </c>
    </row>
    <row r="23" spans="1:220" ht="15.6" x14ac:dyDescent="0.3">
      <c r="A23" s="27">
        <f t="shared" si="2"/>
        <v>15</v>
      </c>
      <c r="B23" s="44" t="s">
        <v>113</v>
      </c>
      <c r="C23" s="24" t="s">
        <v>13</v>
      </c>
      <c r="D23" s="19">
        <v>39.073091200000022</v>
      </c>
      <c r="E23" s="15">
        <v>4.2475801080216931</v>
      </c>
      <c r="F23" s="15">
        <f t="shared" si="1"/>
        <v>165.96608494003755</v>
      </c>
      <c r="G23" s="99">
        <v>0</v>
      </c>
      <c r="H23" s="99">
        <f t="shared" si="0"/>
        <v>0</v>
      </c>
      <c r="I23" s="41" t="s">
        <v>16</v>
      </c>
    </row>
    <row r="24" spans="1:220" s="21" customFormat="1" ht="15.6" x14ac:dyDescent="0.3">
      <c r="A24" s="63">
        <f t="shared" si="2"/>
        <v>16</v>
      </c>
      <c r="B24" s="39" t="s">
        <v>20</v>
      </c>
      <c r="C24" s="24" t="s">
        <v>13</v>
      </c>
      <c r="D24" s="19">
        <v>9.7682728000000054</v>
      </c>
      <c r="E24" s="15">
        <v>27.297380891968</v>
      </c>
      <c r="F24" s="15">
        <f t="shared" si="1"/>
        <v>266.64826327825091</v>
      </c>
      <c r="G24" s="100">
        <v>0</v>
      </c>
      <c r="H24" s="99">
        <f t="shared" si="0"/>
        <v>0</v>
      </c>
      <c r="I24" s="41" t="s">
        <v>16</v>
      </c>
    </row>
    <row r="25" spans="1:220" x14ac:dyDescent="0.3">
      <c r="A25" s="63">
        <f t="shared" si="2"/>
        <v>17</v>
      </c>
      <c r="B25" s="2" t="s">
        <v>27</v>
      </c>
      <c r="C25" s="24" t="s">
        <v>4</v>
      </c>
      <c r="D25" s="18">
        <v>476.20329900000019</v>
      </c>
      <c r="E25" s="15">
        <v>13.7986008076224</v>
      </c>
      <c r="F25" s="15">
        <f t="shared" si="1"/>
        <v>6570.939226173854</v>
      </c>
      <c r="G25" s="99">
        <v>0</v>
      </c>
      <c r="H25" s="99">
        <f t="shared" si="0"/>
        <v>0</v>
      </c>
      <c r="I25" s="41" t="s">
        <v>16</v>
      </c>
      <c r="J25" s="26"/>
    </row>
    <row r="26" spans="1:220" ht="15.6" x14ac:dyDescent="0.3">
      <c r="A26" s="64">
        <f t="shared" si="2"/>
        <v>18</v>
      </c>
      <c r="B26" s="44" t="s">
        <v>114</v>
      </c>
      <c r="C26" s="24" t="s">
        <v>13</v>
      </c>
      <c r="D26" s="15">
        <v>94.524540950000002</v>
      </c>
      <c r="E26" s="15">
        <v>65.173173227065107</v>
      </c>
      <c r="F26" s="15">
        <f t="shared" si="1"/>
        <v>6160.4642815431598</v>
      </c>
      <c r="G26" s="100">
        <v>0</v>
      </c>
      <c r="H26" s="99">
        <f t="shared" si="0"/>
        <v>0</v>
      </c>
      <c r="I26" s="41" t="s">
        <v>16</v>
      </c>
      <c r="J26" s="26"/>
    </row>
    <row r="27" spans="1:220" ht="15.6" x14ac:dyDescent="0.35">
      <c r="A27" s="61">
        <f t="shared" si="2"/>
        <v>19</v>
      </c>
      <c r="B27" s="42" t="s">
        <v>115</v>
      </c>
      <c r="C27" s="24" t="s">
        <v>13</v>
      </c>
      <c r="D27" s="15">
        <v>199.02182374000006</v>
      </c>
      <c r="E27" s="15">
        <v>41.611221592891198</v>
      </c>
      <c r="F27" s="15">
        <f t="shared" si="1"/>
        <v>8281.5412094664771</v>
      </c>
      <c r="G27" s="99">
        <v>0</v>
      </c>
      <c r="H27" s="99">
        <f t="shared" si="0"/>
        <v>0</v>
      </c>
      <c r="I27" s="41" t="s">
        <v>16</v>
      </c>
      <c r="J27" s="26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</row>
    <row r="28" spans="1:220" ht="15.6" x14ac:dyDescent="0.35">
      <c r="A28" s="64">
        <f t="shared" si="2"/>
        <v>20</v>
      </c>
      <c r="B28" s="42" t="s">
        <v>116</v>
      </c>
      <c r="C28" s="24" t="s">
        <v>13</v>
      </c>
      <c r="D28" s="15">
        <v>10.600000000000001</v>
      </c>
      <c r="E28" s="15">
        <v>54.584734440571197</v>
      </c>
      <c r="F28" s="15">
        <f t="shared" si="1"/>
        <v>578.5981850700548</v>
      </c>
      <c r="G28" s="100">
        <v>0</v>
      </c>
      <c r="H28" s="99">
        <f t="shared" si="0"/>
        <v>0</v>
      </c>
      <c r="I28" s="41" t="s">
        <v>16</v>
      </c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</row>
    <row r="29" spans="1:220" ht="15.6" x14ac:dyDescent="0.35">
      <c r="A29" s="61">
        <f t="shared" si="2"/>
        <v>21</v>
      </c>
      <c r="B29" s="2" t="s">
        <v>35</v>
      </c>
      <c r="C29" s="24" t="s">
        <v>13</v>
      </c>
      <c r="D29" s="72">
        <v>1.6970000000000003</v>
      </c>
      <c r="E29" s="15">
        <v>68.538179478304016</v>
      </c>
      <c r="F29" s="15">
        <f t="shared" si="1"/>
        <v>116.30929057468194</v>
      </c>
      <c r="G29" s="99">
        <v>0</v>
      </c>
      <c r="H29" s="99">
        <f t="shared" si="0"/>
        <v>0</v>
      </c>
      <c r="I29" s="41" t="s">
        <v>16</v>
      </c>
      <c r="J29" s="26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</row>
    <row r="30" spans="1:220" s="20" customFormat="1" x14ac:dyDescent="0.3">
      <c r="A30" s="61">
        <f t="shared" si="2"/>
        <v>22</v>
      </c>
      <c r="B30" s="2" t="s">
        <v>21</v>
      </c>
      <c r="C30" s="24" t="s">
        <v>22</v>
      </c>
      <c r="D30" s="25">
        <v>54.608000000000004</v>
      </c>
      <c r="E30" s="15">
        <v>16.08080875815136</v>
      </c>
      <c r="F30" s="15">
        <f t="shared" si="1"/>
        <v>878.14080466512951</v>
      </c>
      <c r="G30" s="100">
        <v>0</v>
      </c>
      <c r="H30" s="99">
        <f t="shared" si="0"/>
        <v>0</v>
      </c>
      <c r="I30" s="41" t="s">
        <v>16</v>
      </c>
      <c r="J30" s="26"/>
    </row>
    <row r="31" spans="1:220" s="20" customFormat="1" x14ac:dyDescent="0.3">
      <c r="A31" s="63">
        <f t="shared" si="2"/>
        <v>23</v>
      </c>
      <c r="B31" s="43" t="s">
        <v>117</v>
      </c>
      <c r="C31" s="17" t="s">
        <v>5</v>
      </c>
      <c r="D31" s="19">
        <v>1</v>
      </c>
      <c r="E31" s="15">
        <v>2.9738838674944006</v>
      </c>
      <c r="F31" s="15">
        <f t="shared" si="1"/>
        <v>2.9738838674944006</v>
      </c>
      <c r="G31" s="99">
        <v>0</v>
      </c>
      <c r="H31" s="99">
        <f t="shared" si="0"/>
        <v>0</v>
      </c>
      <c r="I31" s="41" t="s">
        <v>16</v>
      </c>
    </row>
    <row r="32" spans="1:220" s="20" customFormat="1" x14ac:dyDescent="0.3">
      <c r="A32" s="28" t="s">
        <v>36</v>
      </c>
      <c r="B32" s="43" t="s">
        <v>118</v>
      </c>
      <c r="C32" s="17" t="s">
        <v>5</v>
      </c>
      <c r="D32" s="19">
        <v>0.998</v>
      </c>
      <c r="E32" s="15"/>
      <c r="F32" s="15"/>
      <c r="G32" s="100">
        <v>0</v>
      </c>
      <c r="H32" s="99">
        <f t="shared" si="0"/>
        <v>0</v>
      </c>
      <c r="I32" s="41" t="s">
        <v>18</v>
      </c>
    </row>
    <row r="33" spans="1:10" s="84" customFormat="1" x14ac:dyDescent="0.35">
      <c r="A33" s="63">
        <f>A31+1</f>
        <v>24</v>
      </c>
      <c r="B33" s="43" t="s">
        <v>119</v>
      </c>
      <c r="C33" s="17" t="s">
        <v>5</v>
      </c>
      <c r="D33" s="19">
        <v>1</v>
      </c>
      <c r="E33" s="15">
        <v>1.0191467108293411</v>
      </c>
      <c r="F33" s="15">
        <f t="shared" si="1"/>
        <v>1.0191467108293411</v>
      </c>
      <c r="G33" s="99">
        <v>0</v>
      </c>
      <c r="H33" s="99">
        <f t="shared" si="0"/>
        <v>0</v>
      </c>
      <c r="I33" s="41" t="s">
        <v>16</v>
      </c>
      <c r="J33" s="26"/>
    </row>
    <row r="34" spans="1:10" s="84" customFormat="1" x14ac:dyDescent="0.35">
      <c r="A34" s="63">
        <f>A33+1</f>
        <v>25</v>
      </c>
      <c r="B34" s="43" t="s">
        <v>120</v>
      </c>
      <c r="C34" s="17" t="s">
        <v>5</v>
      </c>
      <c r="D34" s="19">
        <v>1</v>
      </c>
      <c r="E34" s="15">
        <v>0.59853731035758917</v>
      </c>
      <c r="F34" s="15">
        <f t="shared" si="1"/>
        <v>0.59853731035758917</v>
      </c>
      <c r="G34" s="100">
        <v>0</v>
      </c>
      <c r="H34" s="99">
        <f t="shared" si="0"/>
        <v>0</v>
      </c>
      <c r="I34" s="41" t="s">
        <v>16</v>
      </c>
    </row>
    <row r="35" spans="1:10" s="84" customFormat="1" x14ac:dyDescent="0.35">
      <c r="A35" s="63">
        <f>A34+1</f>
        <v>26</v>
      </c>
      <c r="B35" s="43" t="s">
        <v>121</v>
      </c>
      <c r="C35" s="17" t="s">
        <v>5</v>
      </c>
      <c r="D35" s="19">
        <v>140</v>
      </c>
      <c r="E35" s="15">
        <v>0.56751031495244797</v>
      </c>
      <c r="F35" s="15">
        <f t="shared" si="1"/>
        <v>79.451444093342715</v>
      </c>
      <c r="G35" s="99">
        <v>0</v>
      </c>
      <c r="H35" s="99">
        <f t="shared" si="0"/>
        <v>0</v>
      </c>
      <c r="I35" s="41" t="s">
        <v>16</v>
      </c>
      <c r="J35" s="26"/>
    </row>
    <row r="36" spans="1:10" s="84" customFormat="1" x14ac:dyDescent="0.35">
      <c r="A36" s="16" t="s">
        <v>37</v>
      </c>
      <c r="B36" s="43" t="s">
        <v>122</v>
      </c>
      <c r="C36" s="17" t="s">
        <v>5</v>
      </c>
      <c r="D36" s="18">
        <v>141.4</v>
      </c>
      <c r="E36" s="15"/>
      <c r="F36" s="15"/>
      <c r="G36" s="100">
        <v>0</v>
      </c>
      <c r="H36" s="99">
        <f t="shared" si="0"/>
        <v>0</v>
      </c>
      <c r="I36" s="41" t="s">
        <v>18</v>
      </c>
    </row>
    <row r="37" spans="1:10" s="84" customFormat="1" x14ac:dyDescent="0.35">
      <c r="A37" s="28">
        <f>A35+1</f>
        <v>27</v>
      </c>
      <c r="B37" s="43" t="s">
        <v>38</v>
      </c>
      <c r="C37" s="17" t="s">
        <v>5</v>
      </c>
      <c r="D37" s="19">
        <v>140</v>
      </c>
      <c r="E37" s="15">
        <v>1.0207947400977493</v>
      </c>
      <c r="F37" s="15">
        <f t="shared" si="1"/>
        <v>142.91126361368489</v>
      </c>
      <c r="G37" s="99">
        <v>0</v>
      </c>
      <c r="H37" s="99">
        <f t="shared" si="0"/>
        <v>0</v>
      </c>
      <c r="I37" s="41" t="s">
        <v>16</v>
      </c>
      <c r="J37" s="26"/>
    </row>
    <row r="38" spans="1:10" s="84" customFormat="1" x14ac:dyDescent="0.35">
      <c r="A38" s="28">
        <f>A37+1</f>
        <v>28</v>
      </c>
      <c r="B38" s="43" t="s">
        <v>123</v>
      </c>
      <c r="C38" s="17" t="s">
        <v>5</v>
      </c>
      <c r="D38" s="19">
        <v>140</v>
      </c>
      <c r="E38" s="15">
        <v>1.0853761116562559</v>
      </c>
      <c r="F38" s="15">
        <f t="shared" si="1"/>
        <v>151.95265563187581</v>
      </c>
      <c r="G38" s="100">
        <v>0</v>
      </c>
      <c r="H38" s="99">
        <f t="shared" si="0"/>
        <v>0</v>
      </c>
      <c r="I38" s="41" t="s">
        <v>16</v>
      </c>
    </row>
    <row r="39" spans="1:10" s="84" customFormat="1" x14ac:dyDescent="0.35">
      <c r="A39" s="63">
        <f>A38+1</f>
        <v>29</v>
      </c>
      <c r="B39" s="43" t="s">
        <v>124</v>
      </c>
      <c r="C39" s="17" t="s">
        <v>5</v>
      </c>
      <c r="D39" s="19">
        <v>2</v>
      </c>
      <c r="E39" s="15">
        <v>0.56751031495244786</v>
      </c>
      <c r="F39" s="15">
        <f t="shared" si="1"/>
        <v>1.1350206299048957</v>
      </c>
      <c r="G39" s="99">
        <v>0</v>
      </c>
      <c r="H39" s="99">
        <f t="shared" si="0"/>
        <v>0</v>
      </c>
      <c r="I39" s="41" t="s">
        <v>16</v>
      </c>
      <c r="J39" s="26"/>
    </row>
    <row r="40" spans="1:10" x14ac:dyDescent="0.3">
      <c r="A40" s="16" t="s">
        <v>39</v>
      </c>
      <c r="B40" s="43" t="s">
        <v>125</v>
      </c>
      <c r="C40" s="17" t="s">
        <v>5</v>
      </c>
      <c r="D40" s="18">
        <v>2.02</v>
      </c>
      <c r="E40" s="15"/>
      <c r="F40" s="15"/>
      <c r="G40" s="100">
        <v>0</v>
      </c>
      <c r="H40" s="99">
        <f t="shared" si="0"/>
        <v>0</v>
      </c>
      <c r="I40" s="41" t="s">
        <v>18</v>
      </c>
    </row>
    <row r="41" spans="1:10" x14ac:dyDescent="0.3">
      <c r="A41" s="28">
        <f>A39+1</f>
        <v>30</v>
      </c>
      <c r="B41" s="43" t="s">
        <v>40</v>
      </c>
      <c r="C41" s="17" t="s">
        <v>5</v>
      </c>
      <c r="D41" s="19">
        <v>2</v>
      </c>
      <c r="E41" s="15">
        <v>1.0207947400977495</v>
      </c>
      <c r="F41" s="15">
        <f t="shared" si="1"/>
        <v>2.041589480195499</v>
      </c>
      <c r="G41" s="99">
        <v>0</v>
      </c>
      <c r="H41" s="99">
        <f t="shared" si="0"/>
        <v>0</v>
      </c>
      <c r="I41" s="41" t="s">
        <v>16</v>
      </c>
      <c r="J41" s="26"/>
    </row>
    <row r="42" spans="1:10" x14ac:dyDescent="0.3">
      <c r="A42" s="28">
        <f>A41+1</f>
        <v>31</v>
      </c>
      <c r="B42" s="43" t="s">
        <v>126</v>
      </c>
      <c r="C42" s="17" t="s">
        <v>5</v>
      </c>
      <c r="D42" s="19">
        <v>2</v>
      </c>
      <c r="E42" s="15">
        <v>1.0853761116562561</v>
      </c>
      <c r="F42" s="15">
        <f t="shared" si="1"/>
        <v>2.1707522233125123</v>
      </c>
      <c r="G42" s="100">
        <v>0</v>
      </c>
      <c r="H42" s="99">
        <f t="shared" si="0"/>
        <v>0</v>
      </c>
      <c r="I42" s="41" t="s">
        <v>16</v>
      </c>
    </row>
    <row r="43" spans="1:10" x14ac:dyDescent="0.3">
      <c r="A43" s="28">
        <f>A42+1</f>
        <v>32</v>
      </c>
      <c r="B43" s="43" t="s">
        <v>127</v>
      </c>
      <c r="C43" s="17" t="s">
        <v>5</v>
      </c>
      <c r="D43" s="19">
        <v>85</v>
      </c>
      <c r="E43" s="15">
        <v>0.89480613841472001</v>
      </c>
      <c r="F43" s="15">
        <f t="shared" si="1"/>
        <v>76.0585217652512</v>
      </c>
      <c r="G43" s="99">
        <v>0</v>
      </c>
      <c r="H43" s="99">
        <f t="shared" si="0"/>
        <v>0</v>
      </c>
      <c r="I43" s="41" t="s">
        <v>16</v>
      </c>
      <c r="J43" s="26"/>
    </row>
    <row r="44" spans="1:10" s="20" customFormat="1" x14ac:dyDescent="0.3">
      <c r="A44" s="16" t="s">
        <v>41</v>
      </c>
      <c r="B44" s="43" t="s">
        <v>128</v>
      </c>
      <c r="C44" s="17" t="s">
        <v>5</v>
      </c>
      <c r="D44" s="18">
        <v>85.85</v>
      </c>
      <c r="E44" s="15"/>
      <c r="F44" s="15"/>
      <c r="G44" s="100">
        <v>0</v>
      </c>
      <c r="H44" s="99">
        <f t="shared" si="0"/>
        <v>0</v>
      </c>
      <c r="I44" s="41" t="s">
        <v>18</v>
      </c>
    </row>
    <row r="45" spans="1:10" s="20" customFormat="1" x14ac:dyDescent="0.3">
      <c r="A45" s="28">
        <f>A43+1</f>
        <v>33</v>
      </c>
      <c r="B45" s="43" t="s">
        <v>42</v>
      </c>
      <c r="C45" s="17" t="s">
        <v>5</v>
      </c>
      <c r="D45" s="19">
        <v>85</v>
      </c>
      <c r="E45" s="15">
        <v>0.30404697293185823</v>
      </c>
      <c r="F45" s="15">
        <f t="shared" si="1"/>
        <v>25.843992699207949</v>
      </c>
      <c r="G45" s="99">
        <v>0</v>
      </c>
      <c r="H45" s="99">
        <f t="shared" si="0"/>
        <v>0</v>
      </c>
      <c r="I45" s="41" t="s">
        <v>16</v>
      </c>
      <c r="J45" s="26"/>
    </row>
    <row r="46" spans="1:10" x14ac:dyDescent="0.3">
      <c r="A46" s="28">
        <f>A45+1</f>
        <v>34</v>
      </c>
      <c r="B46" s="43" t="s">
        <v>129</v>
      </c>
      <c r="C46" s="17" t="s">
        <v>5</v>
      </c>
      <c r="D46" s="19">
        <v>85</v>
      </c>
      <c r="E46" s="15">
        <v>0.72958866068329919</v>
      </c>
      <c r="F46" s="15">
        <f t="shared" si="1"/>
        <v>62.015036158080434</v>
      </c>
      <c r="G46" s="100">
        <v>0</v>
      </c>
      <c r="H46" s="99">
        <f t="shared" si="0"/>
        <v>0</v>
      </c>
      <c r="I46" s="41" t="s">
        <v>16</v>
      </c>
    </row>
    <row r="47" spans="1:10" x14ac:dyDescent="0.3">
      <c r="A47" s="28">
        <f>A46+1</f>
        <v>35</v>
      </c>
      <c r="B47" s="43" t="s">
        <v>130</v>
      </c>
      <c r="C47" s="17" t="s">
        <v>5</v>
      </c>
      <c r="D47" s="18">
        <v>75</v>
      </c>
      <c r="E47" s="15">
        <v>0.69952594807872004</v>
      </c>
      <c r="F47" s="15">
        <f t="shared" si="1"/>
        <v>52.464446105904003</v>
      </c>
      <c r="G47" s="99">
        <v>0</v>
      </c>
      <c r="H47" s="99">
        <f t="shared" si="0"/>
        <v>0</v>
      </c>
      <c r="I47" s="41" t="s">
        <v>16</v>
      </c>
      <c r="J47" s="26"/>
    </row>
    <row r="48" spans="1:10" x14ac:dyDescent="0.3">
      <c r="A48" s="28" t="s">
        <v>43</v>
      </c>
      <c r="B48" s="43" t="s">
        <v>44</v>
      </c>
      <c r="C48" s="17" t="s">
        <v>5</v>
      </c>
      <c r="D48" s="18">
        <v>75.75</v>
      </c>
      <c r="E48" s="15"/>
      <c r="F48" s="15"/>
      <c r="G48" s="100">
        <v>0</v>
      </c>
      <c r="H48" s="99">
        <f t="shared" si="0"/>
        <v>0</v>
      </c>
      <c r="I48" s="41" t="s">
        <v>18</v>
      </c>
    </row>
    <row r="49" spans="1:10" x14ac:dyDescent="0.3">
      <c r="A49" s="28">
        <f>A47+1</f>
        <v>36</v>
      </c>
      <c r="B49" s="43" t="s">
        <v>131</v>
      </c>
      <c r="C49" s="17" t="s">
        <v>5</v>
      </c>
      <c r="D49" s="18">
        <v>75</v>
      </c>
      <c r="E49" s="15">
        <v>0.49932716326785831</v>
      </c>
      <c r="F49" s="15">
        <f t="shared" si="1"/>
        <v>37.449537245089374</v>
      </c>
      <c r="G49" s="99">
        <v>0</v>
      </c>
      <c r="H49" s="99">
        <f t="shared" si="0"/>
        <v>0</v>
      </c>
      <c r="I49" s="41" t="s">
        <v>16</v>
      </c>
      <c r="J49" s="26"/>
    </row>
    <row r="50" spans="1:10" x14ac:dyDescent="0.3">
      <c r="A50" s="28">
        <f>A49+1</f>
        <v>37</v>
      </c>
      <c r="B50" s="43" t="s">
        <v>132</v>
      </c>
      <c r="C50" s="17" t="s">
        <v>5</v>
      </c>
      <c r="D50" s="18">
        <v>75</v>
      </c>
      <c r="E50" s="15">
        <v>0.97780147791721916</v>
      </c>
      <c r="F50" s="15">
        <f t="shared" si="1"/>
        <v>73.335110843791441</v>
      </c>
      <c r="G50" s="100">
        <v>0</v>
      </c>
      <c r="H50" s="99">
        <f t="shared" si="0"/>
        <v>0</v>
      </c>
      <c r="I50" s="41" t="s">
        <v>16</v>
      </c>
    </row>
    <row r="51" spans="1:10" x14ac:dyDescent="0.3">
      <c r="A51" s="61">
        <f>A50+1</f>
        <v>38</v>
      </c>
      <c r="B51" s="43" t="s">
        <v>133</v>
      </c>
      <c r="C51" s="23" t="s">
        <v>45</v>
      </c>
      <c r="D51" s="60">
        <v>1</v>
      </c>
      <c r="E51" s="15">
        <v>500.62471915366388</v>
      </c>
      <c r="F51" s="15">
        <f t="shared" si="1"/>
        <v>500.62471915366388</v>
      </c>
      <c r="G51" s="99">
        <v>0</v>
      </c>
      <c r="H51" s="99">
        <f t="shared" si="0"/>
        <v>0</v>
      </c>
      <c r="I51" s="41" t="s">
        <v>16</v>
      </c>
      <c r="J51" s="26"/>
    </row>
    <row r="52" spans="1:10" s="20" customFormat="1" x14ac:dyDescent="0.3">
      <c r="A52" s="22" t="s">
        <v>46</v>
      </c>
      <c r="B52" s="68" t="s">
        <v>134</v>
      </c>
      <c r="C52" s="23" t="s">
        <v>6</v>
      </c>
      <c r="D52" s="19">
        <v>2</v>
      </c>
      <c r="E52" s="15">
        <v>431.69036386694404</v>
      </c>
      <c r="F52" s="15">
        <f t="shared" si="1"/>
        <v>863.38072773388808</v>
      </c>
      <c r="G52" s="100">
        <v>0</v>
      </c>
      <c r="H52" s="99">
        <f t="shared" si="0"/>
        <v>0</v>
      </c>
      <c r="I52" s="41" t="s">
        <v>15</v>
      </c>
    </row>
    <row r="53" spans="1:10" s="20" customFormat="1" x14ac:dyDescent="0.3">
      <c r="A53" s="22" t="s">
        <v>47</v>
      </c>
      <c r="B53" s="68" t="s">
        <v>135</v>
      </c>
      <c r="C53" s="23" t="s">
        <v>6</v>
      </c>
      <c r="D53" s="19">
        <v>1</v>
      </c>
      <c r="E53" s="15">
        <v>359.58908337408002</v>
      </c>
      <c r="F53" s="15">
        <f t="shared" si="1"/>
        <v>359.58908337408002</v>
      </c>
      <c r="G53" s="99">
        <v>0</v>
      </c>
      <c r="H53" s="99">
        <f t="shared" si="0"/>
        <v>0</v>
      </c>
      <c r="I53" s="41" t="s">
        <v>15</v>
      </c>
      <c r="J53" s="26"/>
    </row>
    <row r="54" spans="1:10" s="20" customFormat="1" x14ac:dyDescent="0.3">
      <c r="A54" s="22" t="s">
        <v>48</v>
      </c>
      <c r="B54" s="68" t="s">
        <v>136</v>
      </c>
      <c r="C54" s="23" t="s">
        <v>6</v>
      </c>
      <c r="D54" s="19">
        <v>1</v>
      </c>
      <c r="E54" s="15">
        <v>303.01670462313604</v>
      </c>
      <c r="F54" s="15">
        <f t="shared" si="1"/>
        <v>303.01670462313604</v>
      </c>
      <c r="G54" s="100">
        <v>0</v>
      </c>
      <c r="H54" s="99">
        <f t="shared" si="0"/>
        <v>0</v>
      </c>
      <c r="I54" s="41" t="s">
        <v>15</v>
      </c>
      <c r="J54" s="26"/>
    </row>
    <row r="55" spans="1:10" s="20" customFormat="1" x14ac:dyDescent="0.3">
      <c r="A55" s="22" t="s">
        <v>49</v>
      </c>
      <c r="B55" s="43" t="s">
        <v>137</v>
      </c>
      <c r="C55" s="17" t="s">
        <v>6</v>
      </c>
      <c r="D55" s="19">
        <v>1</v>
      </c>
      <c r="E55" s="15"/>
      <c r="F55" s="15"/>
      <c r="G55" s="99">
        <v>0</v>
      </c>
      <c r="H55" s="99">
        <f t="shared" si="0"/>
        <v>0</v>
      </c>
      <c r="I55" s="41" t="s">
        <v>18</v>
      </c>
      <c r="J55" s="26"/>
    </row>
    <row r="56" spans="1:10" s="20" customFormat="1" x14ac:dyDescent="0.3">
      <c r="A56" s="66">
        <f>A51+1</f>
        <v>39</v>
      </c>
      <c r="B56" s="43" t="s">
        <v>138</v>
      </c>
      <c r="C56" s="23" t="s">
        <v>45</v>
      </c>
      <c r="D56" s="59">
        <v>1</v>
      </c>
      <c r="E56" s="15">
        <v>242.86137494315685</v>
      </c>
      <c r="F56" s="15">
        <f t="shared" si="1"/>
        <v>242.86137494315685</v>
      </c>
      <c r="G56" s="100">
        <v>0</v>
      </c>
      <c r="H56" s="99">
        <f t="shared" si="0"/>
        <v>0</v>
      </c>
      <c r="I56" s="41" t="s">
        <v>16</v>
      </c>
      <c r="J56" s="26"/>
    </row>
    <row r="57" spans="1:10" s="20" customFormat="1" x14ac:dyDescent="0.3">
      <c r="A57" s="22" t="s">
        <v>50</v>
      </c>
      <c r="B57" s="67" t="s">
        <v>139</v>
      </c>
      <c r="C57" s="23" t="s">
        <v>6</v>
      </c>
      <c r="D57" s="19">
        <v>2</v>
      </c>
      <c r="E57" s="15">
        <v>258.13359199353602</v>
      </c>
      <c r="F57" s="15">
        <f t="shared" si="1"/>
        <v>516.26718398707203</v>
      </c>
      <c r="G57" s="99">
        <v>0</v>
      </c>
      <c r="H57" s="99">
        <f t="shared" si="0"/>
        <v>0</v>
      </c>
      <c r="I57" s="41" t="s">
        <v>15</v>
      </c>
      <c r="J57" s="26"/>
    </row>
    <row r="58" spans="1:10" s="20" customFormat="1" x14ac:dyDescent="0.3">
      <c r="A58" s="22" t="s">
        <v>51</v>
      </c>
      <c r="B58" s="40" t="s">
        <v>140</v>
      </c>
      <c r="C58" s="23" t="s">
        <v>6</v>
      </c>
      <c r="D58" s="19">
        <v>1</v>
      </c>
      <c r="E58" s="15">
        <v>147.83252367139201</v>
      </c>
      <c r="F58" s="15">
        <f t="shared" si="1"/>
        <v>147.83252367139201</v>
      </c>
      <c r="G58" s="100">
        <v>0</v>
      </c>
      <c r="H58" s="99">
        <f t="shared" si="0"/>
        <v>0</v>
      </c>
      <c r="I58" s="41" t="s">
        <v>15</v>
      </c>
      <c r="J58" s="26"/>
    </row>
    <row r="59" spans="1:10" s="20" customFormat="1" x14ac:dyDescent="0.3">
      <c r="A59" s="22" t="s">
        <v>52</v>
      </c>
      <c r="B59" s="67" t="s">
        <v>141</v>
      </c>
      <c r="C59" s="23" t="s">
        <v>6</v>
      </c>
      <c r="D59" s="19">
        <v>1</v>
      </c>
      <c r="E59" s="15">
        <v>130.84901594351999</v>
      </c>
      <c r="F59" s="15">
        <f t="shared" si="1"/>
        <v>130.84901594351999</v>
      </c>
      <c r="G59" s="99">
        <v>0</v>
      </c>
      <c r="H59" s="99">
        <f t="shared" si="0"/>
        <v>0</v>
      </c>
      <c r="I59" s="41" t="s">
        <v>15</v>
      </c>
      <c r="J59" s="26"/>
    </row>
    <row r="60" spans="1:10" s="20" customFormat="1" x14ac:dyDescent="0.3">
      <c r="A60" s="22" t="s">
        <v>53</v>
      </c>
      <c r="B60" s="43" t="s">
        <v>137</v>
      </c>
      <c r="C60" s="17" t="s">
        <v>6</v>
      </c>
      <c r="D60" s="19">
        <v>1</v>
      </c>
      <c r="E60" s="15"/>
      <c r="F60" s="15"/>
      <c r="G60" s="100">
        <v>0</v>
      </c>
      <c r="H60" s="99">
        <f t="shared" si="0"/>
        <v>0</v>
      </c>
      <c r="I60" s="41" t="s">
        <v>18</v>
      </c>
      <c r="J60" s="26"/>
    </row>
    <row r="61" spans="1:10" s="20" customFormat="1" x14ac:dyDescent="0.3">
      <c r="A61" s="61">
        <f>A56+1</f>
        <v>40</v>
      </c>
      <c r="B61" s="40" t="s">
        <v>142</v>
      </c>
      <c r="C61" s="23" t="s">
        <v>5</v>
      </c>
      <c r="D61" s="18">
        <v>9.3000000000000007</v>
      </c>
      <c r="E61" s="15">
        <v>25.986339370656001</v>
      </c>
      <c r="F61" s="15">
        <f t="shared" si="1"/>
        <v>241.67295614710082</v>
      </c>
      <c r="G61" s="99">
        <v>0</v>
      </c>
      <c r="H61" s="99">
        <f t="shared" si="0"/>
        <v>0</v>
      </c>
      <c r="I61" s="41" t="s">
        <v>16</v>
      </c>
      <c r="J61" s="26"/>
    </row>
    <row r="62" spans="1:10" s="20" customFormat="1" ht="15.6" x14ac:dyDescent="0.3">
      <c r="A62" s="61">
        <f>A61+1</f>
        <v>41</v>
      </c>
      <c r="B62" s="2" t="s">
        <v>54</v>
      </c>
      <c r="C62" s="24" t="s">
        <v>107</v>
      </c>
      <c r="D62" s="60">
        <v>5</v>
      </c>
      <c r="E62" s="15">
        <v>7.0169730549203191</v>
      </c>
      <c r="F62" s="15">
        <f t="shared" si="1"/>
        <v>35.084865274601597</v>
      </c>
      <c r="G62" s="100">
        <v>0</v>
      </c>
      <c r="H62" s="99">
        <f t="shared" si="0"/>
        <v>0</v>
      </c>
      <c r="I62" s="41" t="s">
        <v>16</v>
      </c>
      <c r="J62" s="26"/>
    </row>
    <row r="63" spans="1:10" s="20" customFormat="1" x14ac:dyDescent="0.3">
      <c r="A63" s="61">
        <f>A62+1</f>
        <v>42</v>
      </c>
      <c r="B63" s="2" t="s">
        <v>143</v>
      </c>
      <c r="C63" s="24" t="s">
        <v>6</v>
      </c>
      <c r="D63" s="58">
        <v>2</v>
      </c>
      <c r="E63" s="15">
        <v>31.026144603520002</v>
      </c>
      <c r="F63" s="15">
        <f t="shared" si="1"/>
        <v>62.052289207040005</v>
      </c>
      <c r="G63" s="99">
        <v>0</v>
      </c>
      <c r="H63" s="99">
        <f t="shared" si="0"/>
        <v>0</v>
      </c>
      <c r="I63" s="41" t="s">
        <v>16</v>
      </c>
      <c r="J63" s="26"/>
    </row>
    <row r="64" spans="1:10" s="20" customFormat="1" x14ac:dyDescent="0.3">
      <c r="A64" s="27" t="s">
        <v>55</v>
      </c>
      <c r="B64" s="2" t="s">
        <v>144</v>
      </c>
      <c r="C64" s="24" t="s">
        <v>6</v>
      </c>
      <c r="D64" s="25">
        <v>2</v>
      </c>
      <c r="E64" s="15"/>
      <c r="F64" s="15"/>
      <c r="G64" s="100">
        <v>0</v>
      </c>
      <c r="H64" s="99">
        <f t="shared" si="0"/>
        <v>0</v>
      </c>
      <c r="I64" s="41" t="s">
        <v>18</v>
      </c>
      <c r="J64" s="26"/>
    </row>
    <row r="65" spans="1:10" s="20" customFormat="1" x14ac:dyDescent="0.3">
      <c r="A65" s="61">
        <f>A63+1</f>
        <v>43</v>
      </c>
      <c r="B65" s="2" t="s">
        <v>145</v>
      </c>
      <c r="C65" s="24" t="s">
        <v>6</v>
      </c>
      <c r="D65" s="58">
        <v>1</v>
      </c>
      <c r="E65" s="15">
        <v>22.726315150690944</v>
      </c>
      <c r="F65" s="15">
        <f t="shared" si="1"/>
        <v>22.726315150690944</v>
      </c>
      <c r="G65" s="99">
        <v>0</v>
      </c>
      <c r="H65" s="99">
        <f t="shared" si="0"/>
        <v>0</v>
      </c>
      <c r="I65" s="41" t="s">
        <v>16</v>
      </c>
      <c r="J65" s="26"/>
    </row>
    <row r="66" spans="1:10" s="20" customFormat="1" x14ac:dyDescent="0.3">
      <c r="A66" s="16" t="s">
        <v>56</v>
      </c>
      <c r="B66" s="2" t="s">
        <v>146</v>
      </c>
      <c r="C66" s="24" t="s">
        <v>6</v>
      </c>
      <c r="D66" s="25">
        <v>1</v>
      </c>
      <c r="E66" s="15">
        <v>93.697592788800009</v>
      </c>
      <c r="F66" s="15">
        <f t="shared" si="1"/>
        <v>93.697592788800009</v>
      </c>
      <c r="G66" s="100">
        <v>0</v>
      </c>
      <c r="H66" s="99">
        <f t="shared" si="0"/>
        <v>0</v>
      </c>
      <c r="I66" s="41" t="s">
        <v>15</v>
      </c>
      <c r="J66" s="26"/>
    </row>
    <row r="67" spans="1:10" s="20" customFormat="1" x14ac:dyDescent="0.3">
      <c r="A67" s="63">
        <f>A65+1</f>
        <v>44</v>
      </c>
      <c r="B67" s="43" t="s">
        <v>147</v>
      </c>
      <c r="C67" s="17" t="s">
        <v>6</v>
      </c>
      <c r="D67" s="19">
        <v>3</v>
      </c>
      <c r="E67" s="15">
        <v>10.332930300544</v>
      </c>
      <c r="F67" s="15">
        <f t="shared" si="1"/>
        <v>30.998790901631999</v>
      </c>
      <c r="G67" s="99">
        <v>0</v>
      </c>
      <c r="H67" s="99">
        <f t="shared" si="0"/>
        <v>0</v>
      </c>
      <c r="I67" s="41" t="s">
        <v>16</v>
      </c>
      <c r="J67" s="26"/>
    </row>
    <row r="68" spans="1:10" s="20" customFormat="1" x14ac:dyDescent="0.3">
      <c r="A68" s="16" t="s">
        <v>57</v>
      </c>
      <c r="B68" s="43" t="s">
        <v>148</v>
      </c>
      <c r="C68" s="17" t="s">
        <v>6</v>
      </c>
      <c r="D68" s="19">
        <v>3</v>
      </c>
      <c r="E68" s="15"/>
      <c r="F68" s="15"/>
      <c r="G68" s="100">
        <v>0</v>
      </c>
      <c r="H68" s="99">
        <f t="shared" si="0"/>
        <v>0</v>
      </c>
      <c r="I68" s="41" t="s">
        <v>18</v>
      </c>
      <c r="J68" s="26"/>
    </row>
    <row r="69" spans="1:10" s="20" customFormat="1" x14ac:dyDescent="0.3">
      <c r="A69" s="63">
        <f>A67+1</f>
        <v>45</v>
      </c>
      <c r="B69" s="43" t="s">
        <v>149</v>
      </c>
      <c r="C69" s="17" t="s">
        <v>6</v>
      </c>
      <c r="D69" s="19">
        <v>12</v>
      </c>
      <c r="E69" s="15">
        <v>10.332930300544</v>
      </c>
      <c r="F69" s="15">
        <f t="shared" si="1"/>
        <v>123.995163606528</v>
      </c>
      <c r="G69" s="99">
        <v>0</v>
      </c>
      <c r="H69" s="99">
        <f t="shared" si="0"/>
        <v>0</v>
      </c>
      <c r="I69" s="41" t="s">
        <v>16</v>
      </c>
      <c r="J69" s="26"/>
    </row>
    <row r="70" spans="1:10" s="20" customFormat="1" x14ac:dyDescent="0.3">
      <c r="A70" s="28" t="s">
        <v>58</v>
      </c>
      <c r="B70" s="43" t="s">
        <v>150</v>
      </c>
      <c r="C70" s="17" t="s">
        <v>6</v>
      </c>
      <c r="D70" s="19">
        <v>12</v>
      </c>
      <c r="E70" s="15"/>
      <c r="F70" s="15"/>
      <c r="G70" s="100">
        <v>0</v>
      </c>
      <c r="H70" s="99">
        <f t="shared" si="0"/>
        <v>0</v>
      </c>
      <c r="I70" s="41" t="s">
        <v>18</v>
      </c>
      <c r="J70" s="26"/>
    </row>
    <row r="71" spans="1:10" s="20" customFormat="1" x14ac:dyDescent="0.3">
      <c r="A71" s="63">
        <f>A69+1</f>
        <v>46</v>
      </c>
      <c r="B71" s="43" t="s">
        <v>151</v>
      </c>
      <c r="C71" s="17" t="s">
        <v>6</v>
      </c>
      <c r="D71" s="19">
        <v>5</v>
      </c>
      <c r="E71" s="15">
        <v>10.332930300544</v>
      </c>
      <c r="F71" s="15">
        <f t="shared" si="1"/>
        <v>51.664651502719998</v>
      </c>
      <c r="G71" s="99">
        <v>0</v>
      </c>
      <c r="H71" s="99">
        <f t="shared" si="0"/>
        <v>0</v>
      </c>
      <c r="I71" s="41" t="s">
        <v>16</v>
      </c>
      <c r="J71" s="26"/>
    </row>
    <row r="72" spans="1:10" s="20" customFormat="1" x14ac:dyDescent="0.3">
      <c r="A72" s="28" t="s">
        <v>59</v>
      </c>
      <c r="B72" s="43" t="s">
        <v>152</v>
      </c>
      <c r="C72" s="17" t="s">
        <v>6</v>
      </c>
      <c r="D72" s="19">
        <v>5</v>
      </c>
      <c r="E72" s="15"/>
      <c r="F72" s="15"/>
      <c r="G72" s="100">
        <v>0</v>
      </c>
      <c r="H72" s="99">
        <f t="shared" ref="H72:H135" si="3">G72*D72</f>
        <v>0</v>
      </c>
      <c r="I72" s="41" t="s">
        <v>18</v>
      </c>
      <c r="J72" s="26"/>
    </row>
    <row r="73" spans="1:10" s="20" customFormat="1" x14ac:dyDescent="0.3">
      <c r="A73" s="63">
        <f>A71+1</f>
        <v>47</v>
      </c>
      <c r="B73" s="43" t="s">
        <v>153</v>
      </c>
      <c r="C73" s="17" t="s">
        <v>6</v>
      </c>
      <c r="D73" s="19">
        <v>1</v>
      </c>
      <c r="E73" s="15">
        <v>6.9236098281664011</v>
      </c>
      <c r="F73" s="15">
        <f t="shared" ref="F73:F136" si="4">D73*E73</f>
        <v>6.9236098281664011</v>
      </c>
      <c r="G73" s="99">
        <v>0</v>
      </c>
      <c r="H73" s="99">
        <f t="shared" si="3"/>
        <v>0</v>
      </c>
      <c r="I73" s="41" t="s">
        <v>16</v>
      </c>
      <c r="J73" s="26"/>
    </row>
    <row r="74" spans="1:10" s="20" customFormat="1" x14ac:dyDescent="0.3">
      <c r="A74" s="16" t="s">
        <v>60</v>
      </c>
      <c r="B74" s="43" t="s">
        <v>154</v>
      </c>
      <c r="C74" s="17" t="s">
        <v>6</v>
      </c>
      <c r="D74" s="19">
        <v>1</v>
      </c>
      <c r="E74" s="15"/>
      <c r="F74" s="15"/>
      <c r="G74" s="100">
        <v>0</v>
      </c>
      <c r="H74" s="99">
        <f t="shared" si="3"/>
        <v>0</v>
      </c>
      <c r="I74" s="41" t="s">
        <v>18</v>
      </c>
      <c r="J74" s="26"/>
    </row>
    <row r="75" spans="1:10" s="20" customFormat="1" x14ac:dyDescent="0.3">
      <c r="A75" s="63">
        <f>A73+1</f>
        <v>48</v>
      </c>
      <c r="B75" s="43" t="s">
        <v>155</v>
      </c>
      <c r="C75" s="17" t="s">
        <v>6</v>
      </c>
      <c r="D75" s="19">
        <v>2</v>
      </c>
      <c r="E75" s="15">
        <v>6.9236098281664011</v>
      </c>
      <c r="F75" s="15">
        <f t="shared" si="4"/>
        <v>13.847219656332802</v>
      </c>
      <c r="G75" s="99">
        <v>0</v>
      </c>
      <c r="H75" s="99">
        <f t="shared" si="3"/>
        <v>0</v>
      </c>
      <c r="I75" s="41" t="s">
        <v>16</v>
      </c>
      <c r="J75" s="26"/>
    </row>
    <row r="76" spans="1:10" s="20" customFormat="1" x14ac:dyDescent="0.3">
      <c r="A76" s="16" t="s">
        <v>61</v>
      </c>
      <c r="B76" s="43" t="s">
        <v>156</v>
      </c>
      <c r="C76" s="17" t="s">
        <v>6</v>
      </c>
      <c r="D76" s="19">
        <v>2</v>
      </c>
      <c r="E76" s="15"/>
      <c r="F76" s="15"/>
      <c r="G76" s="100">
        <v>0</v>
      </c>
      <c r="H76" s="99">
        <f t="shared" si="3"/>
        <v>0</v>
      </c>
      <c r="I76" s="41" t="s">
        <v>18</v>
      </c>
      <c r="J76" s="26"/>
    </row>
    <row r="77" spans="1:10" s="20" customFormat="1" x14ac:dyDescent="0.3">
      <c r="A77" s="73">
        <f>A75+1</f>
        <v>49</v>
      </c>
      <c r="B77" s="44" t="s">
        <v>157</v>
      </c>
      <c r="C77" s="65" t="s">
        <v>6</v>
      </c>
      <c r="D77" s="74">
        <v>2</v>
      </c>
      <c r="E77" s="15">
        <v>118.10780472640003</v>
      </c>
      <c r="F77" s="15">
        <f t="shared" si="4"/>
        <v>236.21560945280007</v>
      </c>
      <c r="G77" s="99">
        <v>0</v>
      </c>
      <c r="H77" s="99">
        <f t="shared" si="3"/>
        <v>0</v>
      </c>
      <c r="I77" s="41" t="s">
        <v>16</v>
      </c>
      <c r="J77" s="26"/>
    </row>
    <row r="78" spans="1:10" s="20" customFormat="1" x14ac:dyDescent="0.3">
      <c r="A78" s="28" t="s">
        <v>62</v>
      </c>
      <c r="B78" s="44" t="s">
        <v>158</v>
      </c>
      <c r="C78" s="17" t="s">
        <v>6</v>
      </c>
      <c r="D78" s="18">
        <v>2</v>
      </c>
      <c r="E78" s="15"/>
      <c r="F78" s="15"/>
      <c r="G78" s="100">
        <v>0</v>
      </c>
      <c r="H78" s="99">
        <f t="shared" si="3"/>
        <v>0</v>
      </c>
      <c r="I78" s="41" t="s">
        <v>18</v>
      </c>
      <c r="J78" s="26"/>
    </row>
    <row r="79" spans="1:10" s="20" customFormat="1" x14ac:dyDescent="0.3">
      <c r="A79" s="63">
        <f>A77+1</f>
        <v>50</v>
      </c>
      <c r="B79" s="43" t="s">
        <v>63</v>
      </c>
      <c r="C79" s="17" t="s">
        <v>6</v>
      </c>
      <c r="D79" s="58">
        <v>1</v>
      </c>
      <c r="E79" s="15">
        <v>11.974095865216</v>
      </c>
      <c r="F79" s="15">
        <f t="shared" si="4"/>
        <v>11.974095865216</v>
      </c>
      <c r="G79" s="99">
        <v>0</v>
      </c>
      <c r="H79" s="99">
        <f t="shared" si="3"/>
        <v>0</v>
      </c>
      <c r="I79" s="41" t="s">
        <v>16</v>
      </c>
      <c r="J79" s="26"/>
    </row>
    <row r="80" spans="1:10" s="20" customFormat="1" x14ac:dyDescent="0.3">
      <c r="A80" s="16" t="s">
        <v>64</v>
      </c>
      <c r="B80" s="43" t="s">
        <v>159</v>
      </c>
      <c r="C80" s="17" t="s">
        <v>6</v>
      </c>
      <c r="D80" s="19">
        <v>1</v>
      </c>
      <c r="E80" s="15">
        <v>19.99000438779661</v>
      </c>
      <c r="F80" s="15">
        <f t="shared" si="4"/>
        <v>19.99000438779661</v>
      </c>
      <c r="G80" s="100">
        <v>0</v>
      </c>
      <c r="H80" s="99">
        <f t="shared" si="3"/>
        <v>0</v>
      </c>
      <c r="I80" s="41" t="s">
        <v>15</v>
      </c>
      <c r="J80" s="26"/>
    </row>
    <row r="81" spans="1:10" s="20" customFormat="1" x14ac:dyDescent="0.3">
      <c r="A81" s="63">
        <f>A79+1</f>
        <v>51</v>
      </c>
      <c r="B81" s="43" t="s">
        <v>160</v>
      </c>
      <c r="C81" s="17" t="s">
        <v>6</v>
      </c>
      <c r="D81" s="58">
        <v>3</v>
      </c>
      <c r="E81" s="15">
        <v>81.210194146879985</v>
      </c>
      <c r="F81" s="15">
        <f t="shared" si="4"/>
        <v>243.63058244063996</v>
      </c>
      <c r="G81" s="99">
        <v>0</v>
      </c>
      <c r="H81" s="99">
        <f t="shared" si="3"/>
        <v>0</v>
      </c>
      <c r="I81" s="41" t="s">
        <v>16</v>
      </c>
      <c r="J81" s="26"/>
    </row>
    <row r="82" spans="1:10" s="20" customFormat="1" x14ac:dyDescent="0.3">
      <c r="A82" s="28" t="s">
        <v>65</v>
      </c>
      <c r="B82" s="43" t="s">
        <v>161</v>
      </c>
      <c r="C82" s="17" t="s">
        <v>6</v>
      </c>
      <c r="D82" s="19">
        <v>3</v>
      </c>
      <c r="E82" s="15"/>
      <c r="F82" s="15"/>
      <c r="G82" s="100">
        <v>0</v>
      </c>
      <c r="H82" s="99">
        <f t="shared" si="3"/>
        <v>0</v>
      </c>
      <c r="I82" s="41" t="s">
        <v>18</v>
      </c>
      <c r="J82" s="26"/>
    </row>
    <row r="83" spans="1:10" s="20" customFormat="1" x14ac:dyDescent="0.3">
      <c r="A83" s="28" t="s">
        <v>66</v>
      </c>
      <c r="B83" s="43" t="s">
        <v>162</v>
      </c>
      <c r="C83" s="17" t="s">
        <v>6</v>
      </c>
      <c r="D83" s="19">
        <v>3</v>
      </c>
      <c r="E83" s="15">
        <v>25.542783384406775</v>
      </c>
      <c r="F83" s="15">
        <f t="shared" si="4"/>
        <v>76.628350153220325</v>
      </c>
      <c r="G83" s="99">
        <v>0</v>
      </c>
      <c r="H83" s="99">
        <f t="shared" si="3"/>
        <v>0</v>
      </c>
      <c r="I83" s="41" t="s">
        <v>15</v>
      </c>
      <c r="J83" s="26"/>
    </row>
    <row r="84" spans="1:10" s="20" customFormat="1" x14ac:dyDescent="0.3">
      <c r="A84" s="63">
        <f>A81+1</f>
        <v>52</v>
      </c>
      <c r="B84" s="43" t="s">
        <v>163</v>
      </c>
      <c r="C84" s="17" t="s">
        <v>6</v>
      </c>
      <c r="D84" s="60">
        <v>4</v>
      </c>
      <c r="E84" s="15">
        <v>102.5827997811479</v>
      </c>
      <c r="F84" s="15">
        <f t="shared" si="4"/>
        <v>410.33119912459159</v>
      </c>
      <c r="G84" s="100">
        <v>0</v>
      </c>
      <c r="H84" s="99">
        <f t="shared" si="3"/>
        <v>0</v>
      </c>
      <c r="I84" s="41" t="s">
        <v>16</v>
      </c>
      <c r="J84" s="26"/>
    </row>
    <row r="85" spans="1:10" s="20" customFormat="1" x14ac:dyDescent="0.3">
      <c r="A85" s="63">
        <f>A84+1</f>
        <v>53</v>
      </c>
      <c r="B85" s="2" t="s">
        <v>164</v>
      </c>
      <c r="C85" s="24" t="s">
        <v>67</v>
      </c>
      <c r="D85" s="15">
        <v>1.3499999999999999</v>
      </c>
      <c r="E85" s="15">
        <v>29.429728682033907</v>
      </c>
      <c r="F85" s="15">
        <f t="shared" si="4"/>
        <v>39.730133720745769</v>
      </c>
      <c r="G85" s="99">
        <v>0</v>
      </c>
      <c r="H85" s="99">
        <f t="shared" si="3"/>
        <v>0</v>
      </c>
      <c r="I85" s="41" t="s">
        <v>16</v>
      </c>
      <c r="J85" s="26"/>
    </row>
    <row r="86" spans="1:10" s="20" customFormat="1" x14ac:dyDescent="0.3">
      <c r="A86" s="63">
        <f>A85+1</f>
        <v>54</v>
      </c>
      <c r="B86" s="43" t="s">
        <v>165</v>
      </c>
      <c r="C86" s="17" t="s">
        <v>6</v>
      </c>
      <c r="D86" s="19">
        <v>3</v>
      </c>
      <c r="E86" s="15">
        <v>6.9236098281663994</v>
      </c>
      <c r="F86" s="15">
        <f t="shared" si="4"/>
        <v>20.770829484499199</v>
      </c>
      <c r="G86" s="100">
        <v>0</v>
      </c>
      <c r="H86" s="99">
        <f t="shared" si="3"/>
        <v>0</v>
      </c>
      <c r="I86" s="41" t="s">
        <v>16</v>
      </c>
      <c r="J86" s="26"/>
    </row>
    <row r="87" spans="1:10" s="20" customFormat="1" x14ac:dyDescent="0.3">
      <c r="A87" s="16" t="s">
        <v>68</v>
      </c>
      <c r="B87" s="43" t="s">
        <v>166</v>
      </c>
      <c r="C87" s="17" t="s">
        <v>6</v>
      </c>
      <c r="D87" s="19">
        <v>3</v>
      </c>
      <c r="E87" s="15"/>
      <c r="F87" s="15"/>
      <c r="G87" s="99">
        <v>0</v>
      </c>
      <c r="H87" s="99">
        <f t="shared" si="3"/>
        <v>0</v>
      </c>
      <c r="I87" s="41" t="s">
        <v>18</v>
      </c>
      <c r="J87" s="26"/>
    </row>
    <row r="88" spans="1:10" s="20" customFormat="1" x14ac:dyDescent="0.3">
      <c r="A88" s="28">
        <f>A86+1</f>
        <v>55</v>
      </c>
      <c r="B88" s="43" t="s">
        <v>167</v>
      </c>
      <c r="C88" s="17" t="s">
        <v>6</v>
      </c>
      <c r="D88" s="72">
        <v>1</v>
      </c>
      <c r="E88" s="15">
        <v>6.9236098281664011</v>
      </c>
      <c r="F88" s="15">
        <f t="shared" si="4"/>
        <v>6.9236098281664011</v>
      </c>
      <c r="G88" s="100">
        <v>0</v>
      </c>
      <c r="H88" s="99">
        <f t="shared" si="3"/>
        <v>0</v>
      </c>
      <c r="I88" s="41" t="s">
        <v>16</v>
      </c>
      <c r="J88" s="26"/>
    </row>
    <row r="89" spans="1:10" s="20" customFormat="1" x14ac:dyDescent="0.3">
      <c r="A89" s="16" t="s">
        <v>69</v>
      </c>
      <c r="B89" s="44" t="s">
        <v>168</v>
      </c>
      <c r="C89" s="17" t="s">
        <v>6</v>
      </c>
      <c r="D89" s="19">
        <v>1</v>
      </c>
      <c r="E89" s="15"/>
      <c r="F89" s="15"/>
      <c r="G89" s="99">
        <v>0</v>
      </c>
      <c r="H89" s="99">
        <f t="shared" si="3"/>
        <v>0</v>
      </c>
      <c r="I89" s="41" t="s">
        <v>18</v>
      </c>
      <c r="J89" s="26"/>
    </row>
    <row r="90" spans="1:10" s="20" customFormat="1" x14ac:dyDescent="0.3">
      <c r="A90" s="63">
        <f>A88+1</f>
        <v>56</v>
      </c>
      <c r="B90" s="43" t="s">
        <v>169</v>
      </c>
      <c r="C90" s="17" t="s">
        <v>45</v>
      </c>
      <c r="D90" s="60">
        <v>2</v>
      </c>
      <c r="E90" s="15">
        <v>15.729851227087211</v>
      </c>
      <c r="F90" s="15">
        <f t="shared" si="4"/>
        <v>31.459702454174423</v>
      </c>
      <c r="G90" s="100">
        <v>0</v>
      </c>
      <c r="H90" s="99">
        <f t="shared" si="3"/>
        <v>0</v>
      </c>
      <c r="I90" s="41" t="s">
        <v>16</v>
      </c>
      <c r="J90" s="26"/>
    </row>
    <row r="91" spans="1:10" s="20" customFormat="1" x14ac:dyDescent="0.3">
      <c r="A91" s="63">
        <f>A90+1</f>
        <v>57</v>
      </c>
      <c r="B91" s="43" t="s">
        <v>170</v>
      </c>
      <c r="C91" s="17" t="s">
        <v>6</v>
      </c>
      <c r="D91" s="19">
        <v>2</v>
      </c>
      <c r="E91" s="15">
        <v>6.9236098281664011</v>
      </c>
      <c r="F91" s="15">
        <f t="shared" si="4"/>
        <v>13.847219656332802</v>
      </c>
      <c r="G91" s="99">
        <v>0</v>
      </c>
      <c r="H91" s="99">
        <f t="shared" si="3"/>
        <v>0</v>
      </c>
      <c r="I91" s="41" t="s">
        <v>16</v>
      </c>
      <c r="J91" s="26"/>
    </row>
    <row r="92" spans="1:10" s="20" customFormat="1" x14ac:dyDescent="0.3">
      <c r="A92" s="16" t="s">
        <v>70</v>
      </c>
      <c r="B92" s="43" t="s">
        <v>171</v>
      </c>
      <c r="C92" s="17" t="s">
        <v>6</v>
      </c>
      <c r="D92" s="19">
        <v>2</v>
      </c>
      <c r="E92" s="15"/>
      <c r="F92" s="15"/>
      <c r="G92" s="100">
        <v>0</v>
      </c>
      <c r="H92" s="99">
        <f t="shared" si="3"/>
        <v>0</v>
      </c>
      <c r="I92" s="41" t="s">
        <v>18</v>
      </c>
      <c r="J92" s="26"/>
    </row>
    <row r="93" spans="1:10" s="20" customFormat="1" x14ac:dyDescent="0.3">
      <c r="A93" s="63">
        <f>A91+1</f>
        <v>58</v>
      </c>
      <c r="B93" s="43" t="s">
        <v>172</v>
      </c>
      <c r="C93" s="17" t="s">
        <v>6</v>
      </c>
      <c r="D93" s="19">
        <v>4</v>
      </c>
      <c r="E93" s="15">
        <v>6.9236098281664011</v>
      </c>
      <c r="F93" s="15">
        <f t="shared" si="4"/>
        <v>27.694439312665605</v>
      </c>
      <c r="G93" s="99">
        <v>0</v>
      </c>
      <c r="H93" s="99">
        <f t="shared" si="3"/>
        <v>0</v>
      </c>
      <c r="I93" s="41" t="s">
        <v>16</v>
      </c>
      <c r="J93" s="26"/>
    </row>
    <row r="94" spans="1:10" s="20" customFormat="1" x14ac:dyDescent="0.3">
      <c r="A94" s="16" t="s">
        <v>71</v>
      </c>
      <c r="B94" s="43" t="s">
        <v>173</v>
      </c>
      <c r="C94" s="17" t="s">
        <v>6</v>
      </c>
      <c r="D94" s="19">
        <v>4</v>
      </c>
      <c r="E94" s="15"/>
      <c r="F94" s="15"/>
      <c r="G94" s="100">
        <v>0</v>
      </c>
      <c r="H94" s="99">
        <f t="shared" si="3"/>
        <v>0</v>
      </c>
      <c r="I94" s="41" t="s">
        <v>18</v>
      </c>
      <c r="J94" s="26"/>
    </row>
    <row r="95" spans="1:10" s="20" customFormat="1" x14ac:dyDescent="0.3">
      <c r="A95" s="63">
        <f>A93+1</f>
        <v>59</v>
      </c>
      <c r="B95" s="43" t="s">
        <v>174</v>
      </c>
      <c r="C95" s="17" t="s">
        <v>6</v>
      </c>
      <c r="D95" s="19">
        <v>23</v>
      </c>
      <c r="E95" s="15">
        <v>6.9236098281664002</v>
      </c>
      <c r="F95" s="15">
        <f t="shared" si="4"/>
        <v>159.24302604782721</v>
      </c>
      <c r="G95" s="99">
        <v>0</v>
      </c>
      <c r="H95" s="99">
        <f t="shared" si="3"/>
        <v>0</v>
      </c>
      <c r="I95" s="41" t="s">
        <v>16</v>
      </c>
      <c r="J95" s="26"/>
    </row>
    <row r="96" spans="1:10" s="20" customFormat="1" x14ac:dyDescent="0.3">
      <c r="A96" s="16" t="s">
        <v>72</v>
      </c>
      <c r="B96" s="43" t="s">
        <v>175</v>
      </c>
      <c r="C96" s="17" t="s">
        <v>6</v>
      </c>
      <c r="D96" s="19">
        <v>23</v>
      </c>
      <c r="E96" s="15"/>
      <c r="F96" s="15"/>
      <c r="G96" s="100">
        <v>0</v>
      </c>
      <c r="H96" s="99">
        <f t="shared" si="3"/>
        <v>0</v>
      </c>
      <c r="I96" s="41" t="s">
        <v>18</v>
      </c>
      <c r="J96" s="26"/>
    </row>
    <row r="97" spans="1:10" s="20" customFormat="1" x14ac:dyDescent="0.3">
      <c r="A97" s="61">
        <f>A95+1</f>
        <v>60</v>
      </c>
      <c r="B97" s="2" t="s">
        <v>106</v>
      </c>
      <c r="C97" s="24" t="s">
        <v>6</v>
      </c>
      <c r="D97" s="25">
        <v>4</v>
      </c>
      <c r="E97" s="15">
        <v>6.9236098281664011</v>
      </c>
      <c r="F97" s="15">
        <f t="shared" si="4"/>
        <v>27.694439312665605</v>
      </c>
      <c r="G97" s="99">
        <v>0</v>
      </c>
      <c r="H97" s="99">
        <f t="shared" si="3"/>
        <v>0</v>
      </c>
      <c r="I97" s="41" t="s">
        <v>16</v>
      </c>
      <c r="J97" s="26"/>
    </row>
    <row r="98" spans="1:10" s="20" customFormat="1" x14ac:dyDescent="0.3">
      <c r="A98" s="27" t="s">
        <v>73</v>
      </c>
      <c r="B98" s="2" t="s">
        <v>176</v>
      </c>
      <c r="C98" s="24" t="s">
        <v>6</v>
      </c>
      <c r="D98" s="25">
        <v>4</v>
      </c>
      <c r="E98" s="15"/>
      <c r="F98" s="15"/>
      <c r="G98" s="100">
        <v>0</v>
      </c>
      <c r="H98" s="99">
        <f t="shared" si="3"/>
        <v>0</v>
      </c>
      <c r="I98" s="41" t="s">
        <v>18</v>
      </c>
      <c r="J98" s="26"/>
    </row>
    <row r="99" spans="1:10" s="20" customFormat="1" x14ac:dyDescent="0.3">
      <c r="A99" s="61">
        <f>A97+1</f>
        <v>61</v>
      </c>
      <c r="B99" s="2" t="s">
        <v>177</v>
      </c>
      <c r="C99" s="24" t="s">
        <v>6</v>
      </c>
      <c r="D99" s="25">
        <v>8</v>
      </c>
      <c r="E99" s="15">
        <v>6.9236098281664011</v>
      </c>
      <c r="F99" s="15">
        <f t="shared" si="4"/>
        <v>55.388878625331209</v>
      </c>
      <c r="G99" s="99">
        <v>0</v>
      </c>
      <c r="H99" s="99">
        <f t="shared" si="3"/>
        <v>0</v>
      </c>
      <c r="I99" s="41" t="s">
        <v>16</v>
      </c>
      <c r="J99" s="26"/>
    </row>
    <row r="100" spans="1:10" s="20" customFormat="1" x14ac:dyDescent="0.3">
      <c r="A100" s="27" t="s">
        <v>74</v>
      </c>
      <c r="B100" s="2" t="s">
        <v>178</v>
      </c>
      <c r="C100" s="24" t="s">
        <v>6</v>
      </c>
      <c r="D100" s="25">
        <v>8</v>
      </c>
      <c r="E100" s="15"/>
      <c r="F100" s="15"/>
      <c r="G100" s="100">
        <v>0</v>
      </c>
      <c r="H100" s="99">
        <f t="shared" si="3"/>
        <v>0</v>
      </c>
      <c r="I100" s="41" t="s">
        <v>18</v>
      </c>
      <c r="J100" s="26"/>
    </row>
    <row r="101" spans="1:10" s="20" customFormat="1" x14ac:dyDescent="0.3">
      <c r="A101" s="61">
        <f>A99+1</f>
        <v>62</v>
      </c>
      <c r="B101" s="2" t="s">
        <v>179</v>
      </c>
      <c r="C101" s="24" t="s">
        <v>6</v>
      </c>
      <c r="D101" s="25">
        <v>2</v>
      </c>
      <c r="E101" s="15">
        <v>7.1752173500607999</v>
      </c>
      <c r="F101" s="15">
        <f t="shared" si="4"/>
        <v>14.3504347001216</v>
      </c>
      <c r="G101" s="99">
        <v>0</v>
      </c>
      <c r="H101" s="99">
        <f t="shared" si="3"/>
        <v>0</v>
      </c>
      <c r="I101" s="41" t="s">
        <v>16</v>
      </c>
      <c r="J101" s="26"/>
    </row>
    <row r="102" spans="1:10" s="20" customFormat="1" x14ac:dyDescent="0.3">
      <c r="A102" s="27" t="s">
        <v>75</v>
      </c>
      <c r="B102" s="2" t="s">
        <v>180</v>
      </c>
      <c r="C102" s="24" t="s">
        <v>6</v>
      </c>
      <c r="D102" s="25">
        <v>2</v>
      </c>
      <c r="E102" s="15"/>
      <c r="F102" s="15"/>
      <c r="G102" s="100">
        <v>0</v>
      </c>
      <c r="H102" s="99">
        <f t="shared" si="3"/>
        <v>0</v>
      </c>
      <c r="I102" s="41" t="s">
        <v>18</v>
      </c>
      <c r="J102" s="26"/>
    </row>
    <row r="103" spans="1:10" s="20" customFormat="1" x14ac:dyDescent="0.3">
      <c r="A103" s="61">
        <f>A101+1</f>
        <v>63</v>
      </c>
      <c r="B103" s="2" t="s">
        <v>181</v>
      </c>
      <c r="C103" s="24" t="s">
        <v>6</v>
      </c>
      <c r="D103" s="25">
        <v>4</v>
      </c>
      <c r="E103" s="15">
        <v>6.9236098281664011</v>
      </c>
      <c r="F103" s="15">
        <f t="shared" si="4"/>
        <v>27.694439312665605</v>
      </c>
      <c r="G103" s="99">
        <v>0</v>
      </c>
      <c r="H103" s="99">
        <f t="shared" si="3"/>
        <v>0</v>
      </c>
      <c r="I103" s="41" t="s">
        <v>16</v>
      </c>
      <c r="J103" s="26"/>
    </row>
    <row r="104" spans="1:10" s="20" customFormat="1" x14ac:dyDescent="0.3">
      <c r="A104" s="27" t="s">
        <v>76</v>
      </c>
      <c r="B104" s="2" t="s">
        <v>182</v>
      </c>
      <c r="C104" s="24" t="s">
        <v>6</v>
      </c>
      <c r="D104" s="25">
        <v>4</v>
      </c>
      <c r="E104" s="15"/>
      <c r="F104" s="15"/>
      <c r="G104" s="100">
        <v>0</v>
      </c>
      <c r="H104" s="99">
        <f t="shared" si="3"/>
        <v>0</v>
      </c>
      <c r="I104" s="41" t="s">
        <v>18</v>
      </c>
      <c r="J104" s="26"/>
    </row>
    <row r="105" spans="1:10" s="20" customFormat="1" x14ac:dyDescent="0.3">
      <c r="A105" s="63">
        <f>A103+1</f>
        <v>64</v>
      </c>
      <c r="B105" s="44" t="s">
        <v>183</v>
      </c>
      <c r="C105" s="17" t="s">
        <v>9</v>
      </c>
      <c r="D105" s="58">
        <v>1</v>
      </c>
      <c r="E105" s="15">
        <v>52.717674069504014</v>
      </c>
      <c r="F105" s="15">
        <f t="shared" si="4"/>
        <v>52.717674069504014</v>
      </c>
      <c r="G105" s="99">
        <v>0</v>
      </c>
      <c r="H105" s="99">
        <f t="shared" si="3"/>
        <v>0</v>
      </c>
      <c r="I105" s="41" t="s">
        <v>16</v>
      </c>
      <c r="J105" s="26"/>
    </row>
    <row r="106" spans="1:10" s="20" customFormat="1" x14ac:dyDescent="0.3">
      <c r="A106" s="63">
        <f t="shared" ref="A106:A111" si="5">A105+1</f>
        <v>65</v>
      </c>
      <c r="B106" s="44" t="s">
        <v>184</v>
      </c>
      <c r="C106" s="17" t="s">
        <v>9</v>
      </c>
      <c r="D106" s="58">
        <v>11</v>
      </c>
      <c r="E106" s="15">
        <v>43.421808827007993</v>
      </c>
      <c r="F106" s="15">
        <f t="shared" si="4"/>
        <v>477.6398970970879</v>
      </c>
      <c r="G106" s="100">
        <v>0</v>
      </c>
      <c r="H106" s="99">
        <f t="shared" si="3"/>
        <v>0</v>
      </c>
      <c r="I106" s="41" t="s">
        <v>16</v>
      </c>
      <c r="J106" s="26"/>
    </row>
    <row r="107" spans="1:10" s="20" customFormat="1" x14ac:dyDescent="0.3">
      <c r="A107" s="61">
        <f t="shared" si="5"/>
        <v>66</v>
      </c>
      <c r="B107" s="2" t="s">
        <v>185</v>
      </c>
      <c r="C107" s="24" t="s">
        <v>5</v>
      </c>
      <c r="D107" s="25">
        <v>303</v>
      </c>
      <c r="E107" s="15">
        <v>1.35732308888064</v>
      </c>
      <c r="F107" s="15">
        <f t="shared" si="4"/>
        <v>411.26889593083393</v>
      </c>
      <c r="G107" s="99">
        <v>0</v>
      </c>
      <c r="H107" s="99">
        <f t="shared" si="3"/>
        <v>0</v>
      </c>
      <c r="I107" s="41" t="s">
        <v>16</v>
      </c>
      <c r="J107" s="26"/>
    </row>
    <row r="108" spans="1:10" s="20" customFormat="1" x14ac:dyDescent="0.3">
      <c r="A108" s="63">
        <f t="shared" si="5"/>
        <v>67</v>
      </c>
      <c r="B108" s="43" t="s">
        <v>186</v>
      </c>
      <c r="C108" s="17" t="s">
        <v>9</v>
      </c>
      <c r="D108" s="19">
        <v>1</v>
      </c>
      <c r="E108" s="15">
        <v>55.408308661439996</v>
      </c>
      <c r="F108" s="15">
        <f t="shared" si="4"/>
        <v>55.408308661439996</v>
      </c>
      <c r="G108" s="100">
        <v>0</v>
      </c>
      <c r="H108" s="99">
        <f t="shared" si="3"/>
        <v>0</v>
      </c>
      <c r="I108" s="41" t="s">
        <v>16</v>
      </c>
      <c r="J108" s="26"/>
    </row>
    <row r="109" spans="1:10" s="20" customFormat="1" x14ac:dyDescent="0.3">
      <c r="A109" s="63">
        <f t="shared" si="5"/>
        <v>68</v>
      </c>
      <c r="B109" s="43" t="s">
        <v>187</v>
      </c>
      <c r="C109" s="17" t="s">
        <v>9</v>
      </c>
      <c r="D109" s="19">
        <v>8</v>
      </c>
      <c r="E109" s="15">
        <v>39.726558913920002</v>
      </c>
      <c r="F109" s="15">
        <f t="shared" si="4"/>
        <v>317.81247131136001</v>
      </c>
      <c r="G109" s="99">
        <v>0</v>
      </c>
      <c r="H109" s="99">
        <f t="shared" si="3"/>
        <v>0</v>
      </c>
      <c r="I109" s="41" t="s">
        <v>16</v>
      </c>
      <c r="J109" s="26"/>
    </row>
    <row r="110" spans="1:10" s="20" customFormat="1" x14ac:dyDescent="0.3">
      <c r="A110" s="63">
        <f t="shared" si="5"/>
        <v>69</v>
      </c>
      <c r="B110" s="43" t="s">
        <v>188</v>
      </c>
      <c r="C110" s="17" t="s">
        <v>9</v>
      </c>
      <c r="D110" s="19">
        <v>15</v>
      </c>
      <c r="E110" s="15">
        <v>21.187498087424</v>
      </c>
      <c r="F110" s="15">
        <f t="shared" si="4"/>
        <v>317.81247131136001</v>
      </c>
      <c r="G110" s="100">
        <v>0</v>
      </c>
      <c r="H110" s="99">
        <f t="shared" si="3"/>
        <v>0</v>
      </c>
      <c r="I110" s="41" t="s">
        <v>16</v>
      </c>
      <c r="J110" s="26"/>
    </row>
    <row r="111" spans="1:10" s="20" customFormat="1" x14ac:dyDescent="0.3">
      <c r="A111" s="63">
        <f t="shared" si="5"/>
        <v>70</v>
      </c>
      <c r="B111" s="43" t="s">
        <v>189</v>
      </c>
      <c r="C111" s="17" t="s">
        <v>6</v>
      </c>
      <c r="D111" s="19">
        <v>15</v>
      </c>
      <c r="E111" s="15">
        <v>13.8472196563328</v>
      </c>
      <c r="F111" s="15">
        <f t="shared" si="4"/>
        <v>207.708294844992</v>
      </c>
      <c r="G111" s="99">
        <v>0</v>
      </c>
      <c r="H111" s="99">
        <f t="shared" si="3"/>
        <v>0</v>
      </c>
      <c r="I111" s="41" t="s">
        <v>16</v>
      </c>
      <c r="J111" s="26"/>
    </row>
    <row r="112" spans="1:10" s="20" customFormat="1" x14ac:dyDescent="0.3">
      <c r="A112" s="28" t="s">
        <v>77</v>
      </c>
      <c r="B112" s="43" t="s">
        <v>190</v>
      </c>
      <c r="C112" s="17" t="s">
        <v>6</v>
      </c>
      <c r="D112" s="19">
        <v>15</v>
      </c>
      <c r="E112" s="15">
        <v>9.9727910779118663</v>
      </c>
      <c r="F112" s="15">
        <f t="shared" si="4"/>
        <v>149.591866168678</v>
      </c>
      <c r="G112" s="100">
        <v>0</v>
      </c>
      <c r="H112" s="99">
        <f t="shared" si="3"/>
        <v>0</v>
      </c>
      <c r="I112" s="41" t="s">
        <v>15</v>
      </c>
      <c r="J112" s="26"/>
    </row>
    <row r="113" spans="1:10" s="20" customFormat="1" x14ac:dyDescent="0.3">
      <c r="A113" s="63">
        <f>A111+1</f>
        <v>71</v>
      </c>
      <c r="B113" s="43" t="s">
        <v>191</v>
      </c>
      <c r="C113" s="17" t="s">
        <v>6</v>
      </c>
      <c r="D113" s="19">
        <v>15</v>
      </c>
      <c r="E113" s="15">
        <v>6.9236098281664002</v>
      </c>
      <c r="F113" s="15">
        <f t="shared" si="4"/>
        <v>103.854147422496</v>
      </c>
      <c r="G113" s="99">
        <v>0</v>
      </c>
      <c r="H113" s="99">
        <f t="shared" si="3"/>
        <v>0</v>
      </c>
      <c r="I113" s="41" t="s">
        <v>16</v>
      </c>
      <c r="J113" s="26"/>
    </row>
    <row r="114" spans="1:10" s="20" customFormat="1" x14ac:dyDescent="0.3">
      <c r="A114" s="16" t="s">
        <v>78</v>
      </c>
      <c r="B114" s="43" t="s">
        <v>192</v>
      </c>
      <c r="C114" s="17" t="s">
        <v>6</v>
      </c>
      <c r="D114" s="19">
        <v>15</v>
      </c>
      <c r="E114" s="15">
        <v>0.24432227585084748</v>
      </c>
      <c r="F114" s="15">
        <f t="shared" si="4"/>
        <v>3.6648341377627123</v>
      </c>
      <c r="G114" s="100">
        <v>0</v>
      </c>
      <c r="H114" s="99">
        <f t="shared" si="3"/>
        <v>0</v>
      </c>
      <c r="I114" s="41" t="s">
        <v>15</v>
      </c>
      <c r="J114" s="26"/>
    </row>
    <row r="115" spans="1:10" s="20" customFormat="1" x14ac:dyDescent="0.3">
      <c r="A115" s="63">
        <f>A113+1</f>
        <v>72</v>
      </c>
      <c r="B115" s="85" t="s">
        <v>193</v>
      </c>
      <c r="C115" s="17" t="s">
        <v>9</v>
      </c>
      <c r="D115" s="19">
        <v>15</v>
      </c>
      <c r="E115" s="15">
        <v>10.433541597952001</v>
      </c>
      <c r="F115" s="15">
        <f t="shared" si="4"/>
        <v>156.50312396928001</v>
      </c>
      <c r="G115" s="99">
        <v>0</v>
      </c>
      <c r="H115" s="99">
        <f t="shared" si="3"/>
        <v>0</v>
      </c>
      <c r="I115" s="41" t="s">
        <v>16</v>
      </c>
      <c r="J115" s="26"/>
    </row>
    <row r="116" spans="1:10" s="20" customFormat="1" x14ac:dyDescent="0.3">
      <c r="A116" s="63">
        <f>A115+1</f>
        <v>73</v>
      </c>
      <c r="B116" s="43" t="s">
        <v>194</v>
      </c>
      <c r="C116" s="17" t="s">
        <v>5</v>
      </c>
      <c r="D116" s="19">
        <v>30</v>
      </c>
      <c r="E116" s="15">
        <v>0.35054938534783997</v>
      </c>
      <c r="F116" s="15">
        <f t="shared" si="4"/>
        <v>10.516481560435199</v>
      </c>
      <c r="G116" s="100">
        <v>0</v>
      </c>
      <c r="H116" s="99">
        <f t="shared" si="3"/>
        <v>0</v>
      </c>
      <c r="I116" s="41" t="s">
        <v>16</v>
      </c>
      <c r="J116" s="26"/>
    </row>
    <row r="117" spans="1:10" s="20" customFormat="1" x14ac:dyDescent="0.3">
      <c r="A117" s="16" t="s">
        <v>79</v>
      </c>
      <c r="B117" s="43" t="s">
        <v>195</v>
      </c>
      <c r="C117" s="17" t="s">
        <v>5</v>
      </c>
      <c r="D117" s="18">
        <v>30.3</v>
      </c>
      <c r="E117" s="15"/>
      <c r="F117" s="15"/>
      <c r="G117" s="99">
        <v>0</v>
      </c>
      <c r="H117" s="99">
        <f t="shared" si="3"/>
        <v>0</v>
      </c>
      <c r="I117" s="41" t="s">
        <v>18</v>
      </c>
      <c r="J117" s="26"/>
    </row>
    <row r="118" spans="1:10" s="20" customFormat="1" x14ac:dyDescent="0.3">
      <c r="A118" s="63">
        <f>A116+1</f>
        <v>74</v>
      </c>
      <c r="B118" s="43" t="s">
        <v>80</v>
      </c>
      <c r="C118" s="17" t="s">
        <v>5</v>
      </c>
      <c r="D118" s="19">
        <v>30</v>
      </c>
      <c r="E118" s="15">
        <v>0.98758411975470017</v>
      </c>
      <c r="F118" s="15">
        <f t="shared" si="4"/>
        <v>29.627523592641005</v>
      </c>
      <c r="G118" s="100">
        <v>0</v>
      </c>
      <c r="H118" s="99">
        <f t="shared" si="3"/>
        <v>0</v>
      </c>
      <c r="I118" s="41" t="s">
        <v>16</v>
      </c>
      <c r="J118" s="26"/>
    </row>
    <row r="119" spans="1:10" s="20" customFormat="1" x14ac:dyDescent="0.3">
      <c r="A119" s="63">
        <f>A118+1</f>
        <v>75</v>
      </c>
      <c r="B119" s="43" t="s">
        <v>196</v>
      </c>
      <c r="C119" s="17" t="s">
        <v>5</v>
      </c>
      <c r="D119" s="58">
        <v>35</v>
      </c>
      <c r="E119" s="15">
        <v>0.87854962404159986</v>
      </c>
      <c r="F119" s="15">
        <f t="shared" si="4"/>
        <v>30.749236841455996</v>
      </c>
      <c r="G119" s="99">
        <v>0</v>
      </c>
      <c r="H119" s="99">
        <f t="shared" si="3"/>
        <v>0</v>
      </c>
      <c r="I119" s="41" t="s">
        <v>16</v>
      </c>
      <c r="J119" s="26"/>
    </row>
    <row r="120" spans="1:10" s="20" customFormat="1" x14ac:dyDescent="0.3">
      <c r="A120" s="63">
        <f>A119+1</f>
        <v>76</v>
      </c>
      <c r="B120" s="43" t="s">
        <v>197</v>
      </c>
      <c r="C120" s="17" t="s">
        <v>5</v>
      </c>
      <c r="D120" s="58">
        <v>35</v>
      </c>
      <c r="E120" s="15">
        <v>0.87854962404159986</v>
      </c>
      <c r="F120" s="15">
        <f t="shared" si="4"/>
        <v>30.749236841455996</v>
      </c>
      <c r="G120" s="100">
        <v>0</v>
      </c>
      <c r="H120" s="99">
        <f t="shared" si="3"/>
        <v>0</v>
      </c>
      <c r="I120" s="41" t="s">
        <v>16</v>
      </c>
      <c r="J120" s="26"/>
    </row>
    <row r="121" spans="1:10" s="20" customFormat="1" x14ac:dyDescent="0.3">
      <c r="A121" s="66">
        <f>A120+1</f>
        <v>77</v>
      </c>
      <c r="B121" s="43" t="s">
        <v>138</v>
      </c>
      <c r="C121" s="23" t="s">
        <v>45</v>
      </c>
      <c r="D121" s="59">
        <v>1</v>
      </c>
      <c r="E121" s="15">
        <v>242.86137494315685</v>
      </c>
      <c r="F121" s="15">
        <f t="shared" si="4"/>
        <v>242.86137494315685</v>
      </c>
      <c r="G121" s="99">
        <v>0</v>
      </c>
      <c r="H121" s="99">
        <f t="shared" si="3"/>
        <v>0</v>
      </c>
      <c r="I121" s="41" t="s">
        <v>16</v>
      </c>
      <c r="J121" s="26"/>
    </row>
    <row r="122" spans="1:10" s="20" customFormat="1" x14ac:dyDescent="0.3">
      <c r="A122" s="22" t="s">
        <v>81</v>
      </c>
      <c r="B122" s="67" t="s">
        <v>139</v>
      </c>
      <c r="C122" s="23" t="s">
        <v>6</v>
      </c>
      <c r="D122" s="19">
        <v>2</v>
      </c>
      <c r="E122" s="15">
        <v>258.13359199353602</v>
      </c>
      <c r="F122" s="15">
        <f t="shared" si="4"/>
        <v>516.26718398707203</v>
      </c>
      <c r="G122" s="100">
        <v>0</v>
      </c>
      <c r="H122" s="99">
        <f t="shared" si="3"/>
        <v>0</v>
      </c>
      <c r="I122" s="41" t="s">
        <v>15</v>
      </c>
      <c r="J122" s="26"/>
    </row>
    <row r="123" spans="1:10" s="20" customFormat="1" x14ac:dyDescent="0.3">
      <c r="A123" s="22" t="s">
        <v>82</v>
      </c>
      <c r="B123" s="40" t="s">
        <v>140</v>
      </c>
      <c r="C123" s="23" t="s">
        <v>6</v>
      </c>
      <c r="D123" s="19">
        <v>1</v>
      </c>
      <c r="E123" s="15">
        <v>147.83252367139201</v>
      </c>
      <c r="F123" s="15">
        <f t="shared" si="4"/>
        <v>147.83252367139201</v>
      </c>
      <c r="G123" s="99">
        <v>0</v>
      </c>
      <c r="H123" s="99">
        <f t="shared" si="3"/>
        <v>0</v>
      </c>
      <c r="I123" s="41" t="s">
        <v>15</v>
      </c>
      <c r="J123" s="26"/>
    </row>
    <row r="124" spans="1:10" s="20" customFormat="1" x14ac:dyDescent="0.3">
      <c r="A124" s="22" t="s">
        <v>83</v>
      </c>
      <c r="B124" s="67" t="s">
        <v>141</v>
      </c>
      <c r="C124" s="23" t="s">
        <v>6</v>
      </c>
      <c r="D124" s="19">
        <v>1</v>
      </c>
      <c r="E124" s="15">
        <v>130.84901594351999</v>
      </c>
      <c r="F124" s="15">
        <f t="shared" si="4"/>
        <v>130.84901594351999</v>
      </c>
      <c r="G124" s="100">
        <v>0</v>
      </c>
      <c r="H124" s="99">
        <f t="shared" si="3"/>
        <v>0</v>
      </c>
      <c r="I124" s="41" t="s">
        <v>15</v>
      </c>
      <c r="J124" s="26"/>
    </row>
    <row r="125" spans="1:10" s="20" customFormat="1" x14ac:dyDescent="0.3">
      <c r="A125" s="22" t="s">
        <v>84</v>
      </c>
      <c r="B125" s="43" t="s">
        <v>137</v>
      </c>
      <c r="C125" s="17" t="s">
        <v>6</v>
      </c>
      <c r="D125" s="19">
        <v>1</v>
      </c>
      <c r="E125" s="15"/>
      <c r="F125" s="15"/>
      <c r="G125" s="99">
        <v>0</v>
      </c>
      <c r="H125" s="99">
        <f t="shared" si="3"/>
        <v>0</v>
      </c>
      <c r="I125" s="41" t="s">
        <v>18</v>
      </c>
      <c r="J125" s="26"/>
    </row>
    <row r="126" spans="1:10" s="20" customFormat="1" x14ac:dyDescent="0.3">
      <c r="A126" s="63">
        <f>A121+1</f>
        <v>78</v>
      </c>
      <c r="B126" s="44" t="s">
        <v>198</v>
      </c>
      <c r="C126" s="17" t="s">
        <v>5</v>
      </c>
      <c r="D126" s="19">
        <v>3</v>
      </c>
      <c r="E126" s="15">
        <v>2.9738838674944001</v>
      </c>
      <c r="F126" s="15">
        <f t="shared" si="4"/>
        <v>8.9216516024832</v>
      </c>
      <c r="G126" s="100">
        <v>0</v>
      </c>
      <c r="H126" s="99">
        <f t="shared" si="3"/>
        <v>0</v>
      </c>
      <c r="I126" s="41" t="s">
        <v>16</v>
      </c>
      <c r="J126" s="26"/>
    </row>
    <row r="127" spans="1:10" s="20" customFormat="1" x14ac:dyDescent="0.3">
      <c r="A127" s="28" t="s">
        <v>85</v>
      </c>
      <c r="B127" s="67" t="s">
        <v>199</v>
      </c>
      <c r="C127" s="17" t="s">
        <v>5</v>
      </c>
      <c r="D127" s="18">
        <v>2.9939999999999998</v>
      </c>
      <c r="E127" s="15"/>
      <c r="F127" s="15"/>
      <c r="G127" s="99">
        <v>0</v>
      </c>
      <c r="H127" s="99">
        <f t="shared" si="3"/>
        <v>0</v>
      </c>
      <c r="I127" s="41" t="s">
        <v>18</v>
      </c>
      <c r="J127" s="26"/>
    </row>
    <row r="128" spans="1:10" s="20" customFormat="1" x14ac:dyDescent="0.3">
      <c r="A128" s="63">
        <f>A126+1</f>
        <v>79</v>
      </c>
      <c r="B128" s="43" t="s">
        <v>200</v>
      </c>
      <c r="C128" s="17" t="s">
        <v>5</v>
      </c>
      <c r="D128" s="18">
        <v>3</v>
      </c>
      <c r="E128" s="15">
        <v>0.72787445459374933</v>
      </c>
      <c r="F128" s="15">
        <f t="shared" si="4"/>
        <v>2.1836233637812481</v>
      </c>
      <c r="G128" s="100">
        <v>0</v>
      </c>
      <c r="H128" s="99">
        <f t="shared" si="3"/>
        <v>0</v>
      </c>
      <c r="I128" s="41" t="s">
        <v>16</v>
      </c>
      <c r="J128" s="26"/>
    </row>
    <row r="129" spans="1:10" s="20" customFormat="1" x14ac:dyDescent="0.3">
      <c r="A129" s="63">
        <f>A128+1</f>
        <v>80</v>
      </c>
      <c r="B129" s="44" t="s">
        <v>201</v>
      </c>
      <c r="C129" s="17" t="s">
        <v>5</v>
      </c>
      <c r="D129" s="19">
        <v>3</v>
      </c>
      <c r="E129" s="15">
        <v>1.0853761116562561</v>
      </c>
      <c r="F129" s="15">
        <f t="shared" si="4"/>
        <v>3.2561283349687686</v>
      </c>
      <c r="G129" s="99">
        <v>0</v>
      </c>
      <c r="H129" s="99">
        <f t="shared" si="3"/>
        <v>0</v>
      </c>
      <c r="I129" s="41" t="s">
        <v>16</v>
      </c>
      <c r="J129" s="26"/>
    </row>
    <row r="130" spans="1:10" s="20" customFormat="1" x14ac:dyDescent="0.3">
      <c r="A130" s="63">
        <f>A129+1</f>
        <v>81</v>
      </c>
      <c r="B130" s="43" t="s">
        <v>124</v>
      </c>
      <c r="C130" s="17" t="s">
        <v>5</v>
      </c>
      <c r="D130" s="19">
        <v>1</v>
      </c>
      <c r="E130" s="15">
        <v>0.56751031495244786</v>
      </c>
      <c r="F130" s="15">
        <f t="shared" si="4"/>
        <v>0.56751031495244786</v>
      </c>
      <c r="G130" s="100">
        <v>0</v>
      </c>
      <c r="H130" s="99">
        <f t="shared" si="3"/>
        <v>0</v>
      </c>
      <c r="I130" s="41" t="s">
        <v>16</v>
      </c>
      <c r="J130" s="26"/>
    </row>
    <row r="131" spans="1:10" s="20" customFormat="1" x14ac:dyDescent="0.3">
      <c r="A131" s="16" t="s">
        <v>86</v>
      </c>
      <c r="B131" s="43" t="s">
        <v>125</v>
      </c>
      <c r="C131" s="17" t="s">
        <v>5</v>
      </c>
      <c r="D131" s="18">
        <v>1.01</v>
      </c>
      <c r="E131" s="15"/>
      <c r="F131" s="15"/>
      <c r="G131" s="99">
        <v>0</v>
      </c>
      <c r="H131" s="99">
        <f t="shared" si="3"/>
        <v>0</v>
      </c>
      <c r="I131" s="41" t="s">
        <v>18</v>
      </c>
      <c r="J131" s="26"/>
    </row>
    <row r="132" spans="1:10" s="20" customFormat="1" x14ac:dyDescent="0.3">
      <c r="A132" s="28">
        <f>A130+1</f>
        <v>82</v>
      </c>
      <c r="B132" s="43" t="s">
        <v>40</v>
      </c>
      <c r="C132" s="17" t="s">
        <v>5</v>
      </c>
      <c r="D132" s="19">
        <v>1</v>
      </c>
      <c r="E132" s="15">
        <v>1.0207947400977495</v>
      </c>
      <c r="F132" s="15">
        <f t="shared" si="4"/>
        <v>1.0207947400977495</v>
      </c>
      <c r="G132" s="100">
        <v>0</v>
      </c>
      <c r="H132" s="99">
        <f t="shared" si="3"/>
        <v>0</v>
      </c>
      <c r="I132" s="41" t="s">
        <v>16</v>
      </c>
      <c r="J132" s="26"/>
    </row>
    <row r="133" spans="1:10" s="20" customFormat="1" x14ac:dyDescent="0.3">
      <c r="A133" s="28">
        <f>A132+1</f>
        <v>83</v>
      </c>
      <c r="B133" s="43" t="s">
        <v>126</v>
      </c>
      <c r="C133" s="17" t="s">
        <v>5</v>
      </c>
      <c r="D133" s="19">
        <v>1</v>
      </c>
      <c r="E133" s="15">
        <v>1.0853761116562561</v>
      </c>
      <c r="F133" s="15">
        <f t="shared" si="4"/>
        <v>1.0853761116562561</v>
      </c>
      <c r="G133" s="99">
        <v>0</v>
      </c>
      <c r="H133" s="99">
        <f t="shared" si="3"/>
        <v>0</v>
      </c>
      <c r="I133" s="41" t="s">
        <v>16</v>
      </c>
      <c r="J133" s="26"/>
    </row>
    <row r="134" spans="1:10" s="20" customFormat="1" x14ac:dyDescent="0.3">
      <c r="A134" s="63">
        <f>A133+1</f>
        <v>84</v>
      </c>
      <c r="B134" s="43" t="s">
        <v>202</v>
      </c>
      <c r="C134" s="17" t="s">
        <v>6</v>
      </c>
      <c r="D134" s="60">
        <v>1</v>
      </c>
      <c r="E134" s="15">
        <v>89.331900323100541</v>
      </c>
      <c r="F134" s="15">
        <f t="shared" si="4"/>
        <v>89.331900323100541</v>
      </c>
      <c r="G134" s="100">
        <v>0</v>
      </c>
      <c r="H134" s="99">
        <f t="shared" si="3"/>
        <v>0</v>
      </c>
      <c r="I134" s="41" t="s">
        <v>16</v>
      </c>
      <c r="J134" s="26"/>
    </row>
    <row r="135" spans="1:10" s="20" customFormat="1" x14ac:dyDescent="0.3">
      <c r="A135" s="16" t="s">
        <v>87</v>
      </c>
      <c r="B135" s="43" t="s">
        <v>203</v>
      </c>
      <c r="C135" s="17" t="s">
        <v>6</v>
      </c>
      <c r="D135" s="19">
        <v>1</v>
      </c>
      <c r="E135" s="15">
        <v>117.941025888</v>
      </c>
      <c r="F135" s="15">
        <f t="shared" si="4"/>
        <v>117.941025888</v>
      </c>
      <c r="G135" s="99">
        <v>0</v>
      </c>
      <c r="H135" s="99">
        <f t="shared" si="3"/>
        <v>0</v>
      </c>
      <c r="I135" s="41" t="s">
        <v>15</v>
      </c>
      <c r="J135" s="26"/>
    </row>
    <row r="136" spans="1:10" s="20" customFormat="1" x14ac:dyDescent="0.3">
      <c r="A136" s="16" t="s">
        <v>88</v>
      </c>
      <c r="B136" s="43" t="s">
        <v>204</v>
      </c>
      <c r="C136" s="17" t="s">
        <v>6</v>
      </c>
      <c r="D136" s="19">
        <v>2</v>
      </c>
      <c r="E136" s="15">
        <v>22.211115986440678</v>
      </c>
      <c r="F136" s="15">
        <f t="shared" si="4"/>
        <v>44.422231972881356</v>
      </c>
      <c r="G136" s="100">
        <v>0</v>
      </c>
      <c r="H136" s="99">
        <f t="shared" ref="H136:H178" si="6">G136*D136</f>
        <v>0</v>
      </c>
      <c r="I136" s="41" t="s">
        <v>15</v>
      </c>
      <c r="J136" s="26"/>
    </row>
    <row r="137" spans="1:10" s="20" customFormat="1" x14ac:dyDescent="0.3">
      <c r="A137" s="16" t="s">
        <v>89</v>
      </c>
      <c r="B137" s="43" t="s">
        <v>205</v>
      </c>
      <c r="C137" s="17" t="s">
        <v>6</v>
      </c>
      <c r="D137" s="19">
        <v>1</v>
      </c>
      <c r="E137" s="15">
        <v>19.99000438779661</v>
      </c>
      <c r="F137" s="15">
        <f t="shared" ref="F137:F178" si="7">D137*E137</f>
        <v>19.99000438779661</v>
      </c>
      <c r="G137" s="99">
        <v>0</v>
      </c>
      <c r="H137" s="99">
        <f t="shared" si="6"/>
        <v>0</v>
      </c>
      <c r="I137" s="41" t="s">
        <v>15</v>
      </c>
      <c r="J137" s="26"/>
    </row>
    <row r="138" spans="1:10" s="20" customFormat="1" x14ac:dyDescent="0.3">
      <c r="A138" s="63">
        <f>A134+1</f>
        <v>85</v>
      </c>
      <c r="B138" s="43" t="s">
        <v>206</v>
      </c>
      <c r="C138" s="17" t="s">
        <v>6</v>
      </c>
      <c r="D138" s="19">
        <v>1</v>
      </c>
      <c r="E138" s="15">
        <v>9.1110342524416019</v>
      </c>
      <c r="F138" s="15">
        <f t="shared" si="7"/>
        <v>9.1110342524416019</v>
      </c>
      <c r="G138" s="100">
        <v>0</v>
      </c>
      <c r="H138" s="99">
        <f t="shared" si="6"/>
        <v>0</v>
      </c>
      <c r="I138" s="41" t="s">
        <v>16</v>
      </c>
      <c r="J138" s="26"/>
    </row>
    <row r="139" spans="1:10" s="20" customFormat="1" x14ac:dyDescent="0.3">
      <c r="A139" s="28" t="s">
        <v>90</v>
      </c>
      <c r="B139" s="43" t="s">
        <v>207</v>
      </c>
      <c r="C139" s="17" t="s">
        <v>6</v>
      </c>
      <c r="D139" s="19">
        <v>1</v>
      </c>
      <c r="E139" s="15"/>
      <c r="F139" s="15"/>
      <c r="G139" s="99">
        <v>0</v>
      </c>
      <c r="H139" s="99">
        <f t="shared" si="6"/>
        <v>0</v>
      </c>
      <c r="I139" s="41" t="s">
        <v>18</v>
      </c>
      <c r="J139" s="26"/>
    </row>
    <row r="140" spans="1:10" s="20" customFormat="1" x14ac:dyDescent="0.3">
      <c r="A140" s="63">
        <f>A138+1</f>
        <v>86</v>
      </c>
      <c r="B140" s="43" t="s">
        <v>208</v>
      </c>
      <c r="C140" s="17" t="s">
        <v>6</v>
      </c>
      <c r="D140" s="58">
        <v>5</v>
      </c>
      <c r="E140" s="15">
        <v>9.172033903104003</v>
      </c>
      <c r="F140" s="15">
        <f t="shared" si="7"/>
        <v>45.860169515520013</v>
      </c>
      <c r="G140" s="100">
        <v>0</v>
      </c>
      <c r="H140" s="99">
        <f t="shared" si="6"/>
        <v>0</v>
      </c>
      <c r="I140" s="41" t="s">
        <v>16</v>
      </c>
      <c r="J140" s="26"/>
    </row>
    <row r="141" spans="1:10" s="20" customFormat="1" x14ac:dyDescent="0.3">
      <c r="A141" s="16" t="s">
        <v>91</v>
      </c>
      <c r="B141" s="43" t="s">
        <v>209</v>
      </c>
      <c r="C141" s="17" t="s">
        <v>6</v>
      </c>
      <c r="D141" s="19">
        <v>5</v>
      </c>
      <c r="E141" s="15">
        <v>19.99000438779661</v>
      </c>
      <c r="F141" s="15">
        <f t="shared" si="7"/>
        <v>99.950021938983042</v>
      </c>
      <c r="G141" s="99">
        <v>0</v>
      </c>
      <c r="H141" s="99">
        <f t="shared" si="6"/>
        <v>0</v>
      </c>
      <c r="I141" s="41" t="s">
        <v>15</v>
      </c>
      <c r="J141" s="26"/>
    </row>
    <row r="142" spans="1:10" s="20" customFormat="1" x14ac:dyDescent="0.3">
      <c r="A142" s="63">
        <f>A140+1</f>
        <v>87</v>
      </c>
      <c r="B142" s="43" t="s">
        <v>210</v>
      </c>
      <c r="C142" s="17" t="s">
        <v>6</v>
      </c>
      <c r="D142" s="58">
        <v>1</v>
      </c>
      <c r="E142" s="15">
        <v>81.210194146880013</v>
      </c>
      <c r="F142" s="15">
        <f t="shared" si="7"/>
        <v>81.210194146880013</v>
      </c>
      <c r="G142" s="100">
        <v>0</v>
      </c>
      <c r="H142" s="99">
        <f t="shared" si="6"/>
        <v>0</v>
      </c>
      <c r="I142" s="41" t="s">
        <v>16</v>
      </c>
      <c r="J142" s="26"/>
    </row>
    <row r="143" spans="1:10" s="20" customFormat="1" x14ac:dyDescent="0.3">
      <c r="A143" s="28" t="s">
        <v>92</v>
      </c>
      <c r="B143" s="43" t="s">
        <v>211</v>
      </c>
      <c r="C143" s="17" t="s">
        <v>6</v>
      </c>
      <c r="D143" s="19">
        <v>1</v>
      </c>
      <c r="E143" s="15"/>
      <c r="F143" s="15"/>
      <c r="G143" s="99">
        <v>0</v>
      </c>
      <c r="H143" s="99">
        <f t="shared" si="6"/>
        <v>0</v>
      </c>
      <c r="I143" s="41" t="s">
        <v>18</v>
      </c>
      <c r="J143" s="26"/>
    </row>
    <row r="144" spans="1:10" s="20" customFormat="1" x14ac:dyDescent="0.3">
      <c r="A144" s="28" t="s">
        <v>93</v>
      </c>
      <c r="B144" s="43" t="s">
        <v>212</v>
      </c>
      <c r="C144" s="17" t="s">
        <v>6</v>
      </c>
      <c r="D144" s="19">
        <v>1</v>
      </c>
      <c r="E144" s="15">
        <v>19.99000438779661</v>
      </c>
      <c r="F144" s="15">
        <f t="shared" si="7"/>
        <v>19.99000438779661</v>
      </c>
      <c r="G144" s="100">
        <v>0</v>
      </c>
      <c r="H144" s="99">
        <f t="shared" si="6"/>
        <v>0</v>
      </c>
      <c r="I144" s="41" t="s">
        <v>15</v>
      </c>
      <c r="J144" s="26"/>
    </row>
    <row r="145" spans="1:10" s="20" customFormat="1" x14ac:dyDescent="0.3">
      <c r="A145" s="61">
        <f>A142+1</f>
        <v>88</v>
      </c>
      <c r="B145" s="2" t="s">
        <v>213</v>
      </c>
      <c r="C145" s="24" t="s">
        <v>6</v>
      </c>
      <c r="D145" s="58">
        <v>2</v>
      </c>
      <c r="E145" s="15">
        <v>28.204524673599998</v>
      </c>
      <c r="F145" s="15">
        <f t="shared" si="7"/>
        <v>56.409049347199996</v>
      </c>
      <c r="G145" s="99">
        <v>0</v>
      </c>
      <c r="H145" s="99">
        <f t="shared" si="6"/>
        <v>0</v>
      </c>
      <c r="I145" s="41" t="s">
        <v>16</v>
      </c>
      <c r="J145" s="26"/>
    </row>
    <row r="146" spans="1:10" s="20" customFormat="1" x14ac:dyDescent="0.3">
      <c r="A146" s="27" t="s">
        <v>94</v>
      </c>
      <c r="B146" s="2" t="s">
        <v>214</v>
      </c>
      <c r="C146" s="24" t="s">
        <v>6</v>
      </c>
      <c r="D146" s="25">
        <v>2</v>
      </c>
      <c r="E146" s="15"/>
      <c r="F146" s="15"/>
      <c r="G146" s="100">
        <v>0</v>
      </c>
      <c r="H146" s="99">
        <f t="shared" si="6"/>
        <v>0</v>
      </c>
      <c r="I146" s="41" t="s">
        <v>18</v>
      </c>
      <c r="J146" s="26"/>
    </row>
    <row r="147" spans="1:10" s="20" customFormat="1" x14ac:dyDescent="0.3">
      <c r="A147" s="63">
        <f>A145+1</f>
        <v>89</v>
      </c>
      <c r="B147" s="43" t="s">
        <v>215</v>
      </c>
      <c r="C147" s="17" t="s">
        <v>6</v>
      </c>
      <c r="D147" s="19">
        <v>1</v>
      </c>
      <c r="E147" s="15">
        <v>6.9236098281664011</v>
      </c>
      <c r="F147" s="15">
        <f t="shared" si="7"/>
        <v>6.9236098281664011</v>
      </c>
      <c r="G147" s="99">
        <v>0</v>
      </c>
      <c r="H147" s="99">
        <f t="shared" si="6"/>
        <v>0</v>
      </c>
      <c r="I147" s="41" t="s">
        <v>16</v>
      </c>
      <c r="J147" s="26"/>
    </row>
    <row r="148" spans="1:10" s="20" customFormat="1" x14ac:dyDescent="0.3">
      <c r="A148" s="16" t="s">
        <v>95</v>
      </c>
      <c r="B148" s="43" t="s">
        <v>216</v>
      </c>
      <c r="C148" s="17" t="s">
        <v>6</v>
      </c>
      <c r="D148" s="19">
        <v>1</v>
      </c>
      <c r="E148" s="15"/>
      <c r="F148" s="15"/>
      <c r="G148" s="100">
        <v>0</v>
      </c>
      <c r="H148" s="99">
        <f t="shared" si="6"/>
        <v>0</v>
      </c>
      <c r="I148" s="41" t="s">
        <v>18</v>
      </c>
      <c r="J148" s="26"/>
    </row>
    <row r="149" spans="1:10" s="20" customFormat="1" x14ac:dyDescent="0.3">
      <c r="A149" s="63">
        <f>A147+1</f>
        <v>90</v>
      </c>
      <c r="B149" s="43" t="s">
        <v>217</v>
      </c>
      <c r="C149" s="17" t="s">
        <v>6</v>
      </c>
      <c r="D149" s="60">
        <v>3</v>
      </c>
      <c r="E149" s="15">
        <v>82.746825373069029</v>
      </c>
      <c r="F149" s="15">
        <f t="shared" si="7"/>
        <v>248.24047611920707</v>
      </c>
      <c r="G149" s="99">
        <v>0</v>
      </c>
      <c r="H149" s="99">
        <f t="shared" si="6"/>
        <v>0</v>
      </c>
      <c r="I149" s="41" t="s">
        <v>16</v>
      </c>
      <c r="J149" s="26"/>
    </row>
    <row r="150" spans="1:10" s="20" customFormat="1" x14ac:dyDescent="0.3">
      <c r="A150" s="63">
        <f>A149+1</f>
        <v>91</v>
      </c>
      <c r="B150" s="2" t="s">
        <v>218</v>
      </c>
      <c r="C150" s="24" t="s">
        <v>67</v>
      </c>
      <c r="D150" s="15">
        <v>0.7649999999999999</v>
      </c>
      <c r="E150" s="15">
        <v>29.4297286820339</v>
      </c>
      <c r="F150" s="15">
        <f t="shared" si="7"/>
        <v>22.51374244175593</v>
      </c>
      <c r="G150" s="100">
        <v>0</v>
      </c>
      <c r="H150" s="99">
        <f t="shared" si="6"/>
        <v>0</v>
      </c>
      <c r="I150" s="41" t="s">
        <v>16</v>
      </c>
      <c r="J150" s="26"/>
    </row>
    <row r="151" spans="1:10" s="20" customFormat="1" x14ac:dyDescent="0.3">
      <c r="A151" s="63">
        <f>A150+1</f>
        <v>92</v>
      </c>
      <c r="B151" s="40" t="s">
        <v>219</v>
      </c>
      <c r="C151" s="23" t="s">
        <v>5</v>
      </c>
      <c r="D151" s="18">
        <v>3.77</v>
      </c>
      <c r="E151" s="15">
        <v>25.987005704135594</v>
      </c>
      <c r="F151" s="15">
        <f t="shared" si="7"/>
        <v>97.971011504591189</v>
      </c>
      <c r="G151" s="99">
        <v>0</v>
      </c>
      <c r="H151" s="99">
        <f t="shared" si="6"/>
        <v>0</v>
      </c>
      <c r="I151" s="41" t="s">
        <v>16</v>
      </c>
      <c r="J151" s="26"/>
    </row>
    <row r="152" spans="1:10" s="20" customFormat="1" ht="15.6" x14ac:dyDescent="0.3">
      <c r="A152" s="63">
        <f>A151+1</f>
        <v>93</v>
      </c>
      <c r="B152" s="43" t="s">
        <v>220</v>
      </c>
      <c r="C152" s="24" t="s">
        <v>13</v>
      </c>
      <c r="D152" s="75">
        <v>6.4000000000000001E-2</v>
      </c>
      <c r="E152" s="15">
        <v>325.20584375658245</v>
      </c>
      <c r="F152" s="15">
        <f t="shared" si="7"/>
        <v>20.813174000421277</v>
      </c>
      <c r="G152" s="100">
        <v>0</v>
      </c>
      <c r="H152" s="99">
        <f t="shared" si="6"/>
        <v>0</v>
      </c>
      <c r="I152" s="41" t="s">
        <v>16</v>
      </c>
      <c r="J152" s="26"/>
    </row>
    <row r="153" spans="1:10" s="20" customFormat="1" ht="15.6" x14ac:dyDescent="0.3">
      <c r="A153" s="63">
        <f>A152+1</f>
        <v>94</v>
      </c>
      <c r="B153" s="44" t="s">
        <v>221</v>
      </c>
      <c r="C153" s="13" t="s">
        <v>13</v>
      </c>
      <c r="D153" s="15">
        <v>0.3</v>
      </c>
      <c r="E153" s="15">
        <v>299.06513832659203</v>
      </c>
      <c r="F153" s="15">
        <f t="shared" si="7"/>
        <v>89.719541497977602</v>
      </c>
      <c r="G153" s="99">
        <v>0</v>
      </c>
      <c r="H153" s="99">
        <f t="shared" si="6"/>
        <v>0</v>
      </c>
      <c r="I153" s="41" t="s">
        <v>16</v>
      </c>
      <c r="J153" s="26"/>
    </row>
    <row r="154" spans="1:10" s="20" customFormat="1" x14ac:dyDescent="0.3">
      <c r="A154" s="16" t="s">
        <v>96</v>
      </c>
      <c r="B154" s="43" t="s">
        <v>222</v>
      </c>
      <c r="C154" s="17" t="s">
        <v>97</v>
      </c>
      <c r="D154" s="60">
        <v>2</v>
      </c>
      <c r="E154" s="15">
        <v>29.368493070785508</v>
      </c>
      <c r="F154" s="15">
        <f t="shared" si="7"/>
        <v>58.736986141571016</v>
      </c>
      <c r="G154" s="100">
        <v>0</v>
      </c>
      <c r="H154" s="99">
        <f t="shared" si="6"/>
        <v>0</v>
      </c>
      <c r="I154" s="41" t="s">
        <v>16</v>
      </c>
      <c r="J154" s="26"/>
    </row>
    <row r="155" spans="1:10" s="20" customFormat="1" x14ac:dyDescent="0.3">
      <c r="A155" s="63">
        <f>A154+1</f>
        <v>96</v>
      </c>
      <c r="B155" s="43" t="s">
        <v>223</v>
      </c>
      <c r="C155" s="17" t="s">
        <v>98</v>
      </c>
      <c r="D155" s="19">
        <v>1</v>
      </c>
      <c r="E155" s="15">
        <v>33.893561969408005</v>
      </c>
      <c r="F155" s="15">
        <f t="shared" si="7"/>
        <v>33.893561969408005</v>
      </c>
      <c r="G155" s="99">
        <v>0</v>
      </c>
      <c r="H155" s="99">
        <f t="shared" si="6"/>
        <v>0</v>
      </c>
      <c r="I155" s="41" t="s">
        <v>16</v>
      </c>
      <c r="J155" s="26"/>
    </row>
    <row r="156" spans="1:10" s="20" customFormat="1" x14ac:dyDescent="0.3">
      <c r="A156" s="16" t="s">
        <v>99</v>
      </c>
      <c r="B156" s="43" t="s">
        <v>224</v>
      </c>
      <c r="C156" s="17" t="s">
        <v>98</v>
      </c>
      <c r="D156" s="19">
        <v>1</v>
      </c>
      <c r="E156" s="15"/>
      <c r="F156" s="15"/>
      <c r="G156" s="100">
        <v>0</v>
      </c>
      <c r="H156" s="99">
        <f t="shared" si="6"/>
        <v>0</v>
      </c>
      <c r="I156" s="41" t="s">
        <v>18</v>
      </c>
      <c r="J156" s="26"/>
    </row>
    <row r="157" spans="1:10" s="20" customFormat="1" x14ac:dyDescent="0.3">
      <c r="A157" s="63">
        <f>A155+1</f>
        <v>97</v>
      </c>
      <c r="B157" s="2" t="s">
        <v>225</v>
      </c>
      <c r="C157" s="24" t="s">
        <v>98</v>
      </c>
      <c r="D157" s="25">
        <v>23</v>
      </c>
      <c r="E157" s="15">
        <v>15.007084179174404</v>
      </c>
      <c r="F157" s="15">
        <f t="shared" si="7"/>
        <v>345.16293612101128</v>
      </c>
      <c r="G157" s="99">
        <v>0</v>
      </c>
      <c r="H157" s="99">
        <f t="shared" si="6"/>
        <v>0</v>
      </c>
      <c r="I157" s="41" t="s">
        <v>16</v>
      </c>
      <c r="J157" s="26"/>
    </row>
    <row r="158" spans="1:10" s="20" customFormat="1" x14ac:dyDescent="0.3">
      <c r="A158" s="70" t="s">
        <v>100</v>
      </c>
      <c r="B158" s="2" t="s">
        <v>101</v>
      </c>
      <c r="C158" s="24" t="s">
        <v>45</v>
      </c>
      <c r="D158" s="25">
        <v>23</v>
      </c>
      <c r="E158" s="15"/>
      <c r="F158" s="15"/>
      <c r="G158" s="100">
        <v>0</v>
      </c>
      <c r="H158" s="99">
        <f t="shared" si="6"/>
        <v>0</v>
      </c>
      <c r="I158" s="41" t="s">
        <v>18</v>
      </c>
      <c r="J158" s="26"/>
    </row>
    <row r="159" spans="1:10" s="20" customFormat="1" x14ac:dyDescent="0.3">
      <c r="A159" s="61">
        <f>A157+1</f>
        <v>98</v>
      </c>
      <c r="B159" s="2" t="s">
        <v>226</v>
      </c>
      <c r="C159" s="24" t="s">
        <v>6</v>
      </c>
      <c r="D159" s="25">
        <v>92</v>
      </c>
      <c r="E159" s="15">
        <v>6.9236098281664002</v>
      </c>
      <c r="F159" s="15">
        <f t="shared" si="7"/>
        <v>636.97210419130886</v>
      </c>
      <c r="G159" s="99">
        <v>0</v>
      </c>
      <c r="H159" s="99">
        <f t="shared" si="6"/>
        <v>0</v>
      </c>
      <c r="I159" s="41" t="s">
        <v>16</v>
      </c>
      <c r="J159" s="26"/>
    </row>
    <row r="160" spans="1:10" s="20" customFormat="1" x14ac:dyDescent="0.3">
      <c r="A160" s="27" t="s">
        <v>102</v>
      </c>
      <c r="B160" s="2" t="s">
        <v>227</v>
      </c>
      <c r="C160" s="24" t="s">
        <v>6</v>
      </c>
      <c r="D160" s="25">
        <v>92</v>
      </c>
      <c r="E160" s="15"/>
      <c r="F160" s="15"/>
      <c r="G160" s="100">
        <v>0</v>
      </c>
      <c r="H160" s="99">
        <f t="shared" si="6"/>
        <v>0</v>
      </c>
      <c r="I160" s="41" t="s">
        <v>18</v>
      </c>
      <c r="J160" s="26"/>
    </row>
    <row r="161" spans="1:10" s="20" customFormat="1" x14ac:dyDescent="0.3">
      <c r="A161" s="63">
        <f>A159+1</f>
        <v>99</v>
      </c>
      <c r="B161" s="43" t="s">
        <v>228</v>
      </c>
      <c r="C161" s="17" t="s">
        <v>6</v>
      </c>
      <c r="D161" s="58">
        <v>46</v>
      </c>
      <c r="E161" s="15">
        <v>6.9236098281664002</v>
      </c>
      <c r="F161" s="15">
        <f t="shared" si="7"/>
        <v>318.48605209565443</v>
      </c>
      <c r="G161" s="99">
        <v>0</v>
      </c>
      <c r="H161" s="99">
        <f t="shared" si="6"/>
        <v>0</v>
      </c>
      <c r="I161" s="41" t="s">
        <v>16</v>
      </c>
      <c r="J161" s="26"/>
    </row>
    <row r="162" spans="1:10" s="20" customFormat="1" x14ac:dyDescent="0.3">
      <c r="A162" s="16" t="s">
        <v>103</v>
      </c>
      <c r="B162" s="44" t="s">
        <v>229</v>
      </c>
      <c r="C162" s="17" t="s">
        <v>6</v>
      </c>
      <c r="D162" s="19">
        <v>46</v>
      </c>
      <c r="E162" s="15">
        <v>17.65783720922034</v>
      </c>
      <c r="F162" s="15">
        <f t="shared" si="7"/>
        <v>812.26051162413557</v>
      </c>
      <c r="G162" s="100">
        <v>0</v>
      </c>
      <c r="H162" s="99">
        <f t="shared" si="6"/>
        <v>0</v>
      </c>
      <c r="I162" s="41" t="s">
        <v>15</v>
      </c>
      <c r="J162" s="26"/>
    </row>
    <row r="163" spans="1:10" s="20" customFormat="1" x14ac:dyDescent="0.3">
      <c r="A163" s="61">
        <f>A161+1</f>
        <v>100</v>
      </c>
      <c r="B163" s="2" t="s">
        <v>230</v>
      </c>
      <c r="C163" s="24" t="s">
        <v>6</v>
      </c>
      <c r="D163" s="58">
        <v>23</v>
      </c>
      <c r="E163" s="15">
        <v>18.175200094528002</v>
      </c>
      <c r="F163" s="15">
        <f t="shared" si="7"/>
        <v>418.02960217414403</v>
      </c>
      <c r="G163" s="99">
        <v>0</v>
      </c>
      <c r="H163" s="99">
        <f t="shared" si="6"/>
        <v>0</v>
      </c>
      <c r="I163" s="41" t="s">
        <v>16</v>
      </c>
      <c r="J163" s="26"/>
    </row>
    <row r="164" spans="1:10" s="20" customFormat="1" x14ac:dyDescent="0.3">
      <c r="A164" s="76" t="s">
        <v>104</v>
      </c>
      <c r="B164" s="2" t="s">
        <v>231</v>
      </c>
      <c r="C164" s="24" t="s">
        <v>6</v>
      </c>
      <c r="D164" s="25">
        <v>23</v>
      </c>
      <c r="E164" s="15">
        <v>11.1388746672</v>
      </c>
      <c r="F164" s="15">
        <f t="shared" si="7"/>
        <v>256.19411734559998</v>
      </c>
      <c r="G164" s="100">
        <v>0</v>
      </c>
      <c r="H164" s="99">
        <f t="shared" si="6"/>
        <v>0</v>
      </c>
      <c r="I164" s="41" t="s">
        <v>15</v>
      </c>
      <c r="J164" s="26"/>
    </row>
    <row r="165" spans="1:10" s="20" customFormat="1" x14ac:dyDescent="0.3">
      <c r="A165" s="77">
        <f>A163+1</f>
        <v>101</v>
      </c>
      <c r="B165" s="86" t="s">
        <v>232</v>
      </c>
      <c r="C165" s="23" t="s">
        <v>6</v>
      </c>
      <c r="D165" s="78">
        <v>23</v>
      </c>
      <c r="E165" s="15">
        <v>4.3533787333423728</v>
      </c>
      <c r="F165" s="15">
        <f t="shared" si="7"/>
        <v>100.12771086687458</v>
      </c>
      <c r="G165" s="99">
        <v>0</v>
      </c>
      <c r="H165" s="99">
        <f t="shared" si="6"/>
        <v>0</v>
      </c>
      <c r="I165" s="41" t="s">
        <v>16</v>
      </c>
      <c r="J165" s="26"/>
    </row>
    <row r="166" spans="1:10" s="20" customFormat="1" ht="15.6" x14ac:dyDescent="0.3">
      <c r="A166" s="66">
        <f t="shared" ref="A166:A178" si="8">A165+1</f>
        <v>102</v>
      </c>
      <c r="B166" s="44" t="s">
        <v>233</v>
      </c>
      <c r="C166" s="23" t="s">
        <v>13</v>
      </c>
      <c r="D166" s="59">
        <v>0.81</v>
      </c>
      <c r="E166" s="15">
        <v>155.88883800483842</v>
      </c>
      <c r="F166" s="15">
        <f t="shared" si="7"/>
        <v>126.26995878391912</v>
      </c>
      <c r="G166" s="100">
        <v>0</v>
      </c>
      <c r="H166" s="99">
        <f t="shared" si="6"/>
        <v>0</v>
      </c>
      <c r="I166" s="41" t="s">
        <v>16</v>
      </c>
      <c r="J166" s="26"/>
    </row>
    <row r="167" spans="1:10" s="20" customFormat="1" x14ac:dyDescent="0.3">
      <c r="A167" s="66">
        <f t="shared" si="8"/>
        <v>103</v>
      </c>
      <c r="B167" s="43" t="s">
        <v>234</v>
      </c>
      <c r="C167" s="17" t="s">
        <v>4</v>
      </c>
      <c r="D167" s="60">
        <v>2.0250000000000004</v>
      </c>
      <c r="E167" s="15">
        <v>41.945335179193606</v>
      </c>
      <c r="F167" s="15">
        <f t="shared" si="7"/>
        <v>84.939303737867064</v>
      </c>
      <c r="G167" s="99">
        <v>0</v>
      </c>
      <c r="H167" s="99">
        <f t="shared" si="6"/>
        <v>0</v>
      </c>
      <c r="I167" s="41" t="s">
        <v>16</v>
      </c>
      <c r="J167" s="26"/>
    </row>
    <row r="168" spans="1:10" s="20" customFormat="1" x14ac:dyDescent="0.3">
      <c r="A168" s="63">
        <f t="shared" si="8"/>
        <v>104</v>
      </c>
      <c r="B168" s="43" t="s">
        <v>235</v>
      </c>
      <c r="C168" s="17" t="s">
        <v>4</v>
      </c>
      <c r="D168" s="60">
        <v>6.9000000000000006E-2</v>
      </c>
      <c r="E168" s="15">
        <v>30.993177547171843</v>
      </c>
      <c r="F168" s="15">
        <f t="shared" si="7"/>
        <v>2.1385292507548574</v>
      </c>
      <c r="G168" s="100">
        <v>0</v>
      </c>
      <c r="H168" s="99">
        <f t="shared" si="6"/>
        <v>0</v>
      </c>
      <c r="I168" s="41" t="s">
        <v>16</v>
      </c>
      <c r="J168" s="26"/>
    </row>
    <row r="169" spans="1:10" s="20" customFormat="1" x14ac:dyDescent="0.3">
      <c r="A169" s="79">
        <f t="shared" si="8"/>
        <v>105</v>
      </c>
      <c r="B169" s="87" t="s">
        <v>236</v>
      </c>
      <c r="C169" s="80" t="s">
        <v>5</v>
      </c>
      <c r="D169" s="18">
        <v>120</v>
      </c>
      <c r="E169" s="15">
        <v>2.6069708059191554</v>
      </c>
      <c r="F169" s="15">
        <f t="shared" si="7"/>
        <v>312.83649671029866</v>
      </c>
      <c r="G169" s="99">
        <v>0</v>
      </c>
      <c r="H169" s="99">
        <f t="shared" si="6"/>
        <v>0</v>
      </c>
      <c r="I169" s="41" t="s">
        <v>16</v>
      </c>
      <c r="J169" s="26"/>
    </row>
    <row r="170" spans="1:10" s="20" customFormat="1" x14ac:dyDescent="0.3">
      <c r="A170" s="79">
        <f t="shared" si="8"/>
        <v>106</v>
      </c>
      <c r="B170" s="88" t="s">
        <v>237</v>
      </c>
      <c r="C170" s="80" t="s">
        <v>4</v>
      </c>
      <c r="D170" s="18">
        <v>2.6760000000000002</v>
      </c>
      <c r="E170" s="15">
        <v>111.95281566909441</v>
      </c>
      <c r="F170" s="15">
        <f t="shared" si="7"/>
        <v>299.58573473049665</v>
      </c>
      <c r="G170" s="100">
        <v>0</v>
      </c>
      <c r="H170" s="99">
        <f t="shared" si="6"/>
        <v>0</v>
      </c>
      <c r="I170" s="41" t="s">
        <v>16</v>
      </c>
      <c r="J170" s="26"/>
    </row>
    <row r="171" spans="1:10" s="20" customFormat="1" x14ac:dyDescent="0.3">
      <c r="A171" s="81">
        <f t="shared" si="8"/>
        <v>107</v>
      </c>
      <c r="B171" s="43" t="s">
        <v>238</v>
      </c>
      <c r="C171" s="17" t="s">
        <v>5</v>
      </c>
      <c r="D171" s="19">
        <v>20</v>
      </c>
      <c r="E171" s="15">
        <v>0.91139919350726406</v>
      </c>
      <c r="F171" s="15">
        <f t="shared" si="7"/>
        <v>18.22798387014528</v>
      </c>
      <c r="G171" s="99">
        <v>0</v>
      </c>
      <c r="H171" s="99">
        <f t="shared" si="6"/>
        <v>0</v>
      </c>
      <c r="I171" s="41" t="s">
        <v>16</v>
      </c>
      <c r="J171" s="26"/>
    </row>
    <row r="172" spans="1:10" s="20" customFormat="1" x14ac:dyDescent="0.3">
      <c r="A172" s="81">
        <f t="shared" si="8"/>
        <v>108</v>
      </c>
      <c r="B172" s="44" t="s">
        <v>239</v>
      </c>
      <c r="C172" s="17" t="s">
        <v>4</v>
      </c>
      <c r="D172" s="60">
        <v>8.539999999999999E-3</v>
      </c>
      <c r="E172" s="15">
        <v>47.298282468631037</v>
      </c>
      <c r="F172" s="15">
        <f t="shared" si="7"/>
        <v>0.40392733228210903</v>
      </c>
      <c r="G172" s="100">
        <v>0</v>
      </c>
      <c r="H172" s="99">
        <f t="shared" si="6"/>
        <v>0</v>
      </c>
      <c r="I172" s="41" t="s">
        <v>16</v>
      </c>
      <c r="J172" s="26"/>
    </row>
    <row r="173" spans="1:10" s="20" customFormat="1" x14ac:dyDescent="0.3">
      <c r="A173" s="81">
        <f t="shared" si="8"/>
        <v>109</v>
      </c>
      <c r="B173" s="43" t="s">
        <v>240</v>
      </c>
      <c r="C173" s="17" t="s">
        <v>5</v>
      </c>
      <c r="D173" s="19">
        <v>45</v>
      </c>
      <c r="E173" s="15">
        <v>0.91139919350726373</v>
      </c>
      <c r="F173" s="15">
        <f t="shared" si="7"/>
        <v>41.01296370782687</v>
      </c>
      <c r="G173" s="99">
        <v>0</v>
      </c>
      <c r="H173" s="99">
        <f t="shared" si="6"/>
        <v>0</v>
      </c>
      <c r="I173" s="41" t="s">
        <v>16</v>
      </c>
      <c r="J173" s="26"/>
    </row>
    <row r="174" spans="1:10" s="20" customFormat="1" x14ac:dyDescent="0.3">
      <c r="A174" s="81">
        <f t="shared" si="8"/>
        <v>110</v>
      </c>
      <c r="B174" s="44" t="s">
        <v>241</v>
      </c>
      <c r="C174" s="17" t="s">
        <v>4</v>
      </c>
      <c r="D174" s="60">
        <v>7.6050000000000006E-3</v>
      </c>
      <c r="E174" s="15">
        <v>42.769771412614404</v>
      </c>
      <c r="F174" s="15">
        <f t="shared" si="7"/>
        <v>0.32526411159293256</v>
      </c>
      <c r="G174" s="100">
        <v>0</v>
      </c>
      <c r="H174" s="99">
        <f t="shared" si="6"/>
        <v>0</v>
      </c>
      <c r="I174" s="41" t="s">
        <v>16</v>
      </c>
      <c r="J174" s="26"/>
    </row>
    <row r="175" spans="1:10" s="20" customFormat="1" x14ac:dyDescent="0.3">
      <c r="A175" s="81">
        <f t="shared" si="8"/>
        <v>111</v>
      </c>
      <c r="B175" s="43" t="s">
        <v>242</v>
      </c>
      <c r="C175" s="17" t="s">
        <v>6</v>
      </c>
      <c r="D175" s="58">
        <v>1</v>
      </c>
      <c r="E175" s="15">
        <v>15.848004021273603</v>
      </c>
      <c r="F175" s="15">
        <f t="shared" si="7"/>
        <v>15.848004021273603</v>
      </c>
      <c r="G175" s="99">
        <v>0</v>
      </c>
      <c r="H175" s="99">
        <f t="shared" si="6"/>
        <v>0</v>
      </c>
      <c r="I175" s="41" t="s">
        <v>16</v>
      </c>
      <c r="J175" s="26"/>
    </row>
    <row r="176" spans="1:10" s="20" customFormat="1" x14ac:dyDescent="0.3">
      <c r="A176" s="81">
        <f t="shared" si="8"/>
        <v>112</v>
      </c>
      <c r="B176" s="43" t="s">
        <v>105</v>
      </c>
      <c r="C176" s="17" t="s">
        <v>4</v>
      </c>
      <c r="D176" s="60">
        <v>3.7999999999999999E-2</v>
      </c>
      <c r="E176" s="15">
        <v>25.881672899962883</v>
      </c>
      <c r="F176" s="15">
        <f t="shared" si="7"/>
        <v>0.98350357019858947</v>
      </c>
      <c r="G176" s="100">
        <v>0</v>
      </c>
      <c r="H176" s="99">
        <f t="shared" si="6"/>
        <v>0</v>
      </c>
      <c r="I176" s="41" t="s">
        <v>16</v>
      </c>
      <c r="J176" s="26"/>
    </row>
    <row r="177" spans="1:10" s="20" customFormat="1" x14ac:dyDescent="0.3">
      <c r="A177" s="81">
        <f t="shared" si="8"/>
        <v>113</v>
      </c>
      <c r="B177" s="43" t="s">
        <v>243</v>
      </c>
      <c r="C177" s="17" t="s">
        <v>98</v>
      </c>
      <c r="D177" s="19">
        <v>1</v>
      </c>
      <c r="E177" s="15">
        <v>20.470878025305602</v>
      </c>
      <c r="F177" s="15">
        <f t="shared" si="7"/>
        <v>20.470878025305602</v>
      </c>
      <c r="G177" s="99">
        <v>0</v>
      </c>
      <c r="H177" s="99">
        <f t="shared" si="6"/>
        <v>0</v>
      </c>
      <c r="I177" s="41" t="s">
        <v>16</v>
      </c>
      <c r="J177" s="26"/>
    </row>
    <row r="178" spans="1:10" s="20" customFormat="1" ht="15.6" thickBot="1" x14ac:dyDescent="0.35">
      <c r="A178" s="81">
        <f t="shared" si="8"/>
        <v>114</v>
      </c>
      <c r="B178" s="43" t="s">
        <v>244</v>
      </c>
      <c r="C178" s="17" t="s">
        <v>4</v>
      </c>
      <c r="D178" s="60">
        <v>0.15</v>
      </c>
      <c r="E178" s="15">
        <v>25.881672899962883</v>
      </c>
      <c r="F178" s="15">
        <f t="shared" si="7"/>
        <v>3.8822509349944321</v>
      </c>
      <c r="G178" s="100">
        <v>0</v>
      </c>
      <c r="H178" s="99">
        <f t="shared" si="6"/>
        <v>0</v>
      </c>
      <c r="I178" s="41" t="s">
        <v>16</v>
      </c>
      <c r="J178" s="26"/>
    </row>
    <row r="179" spans="1:10" ht="15.6" thickBot="1" x14ac:dyDescent="0.35">
      <c r="A179" s="29"/>
      <c r="B179" s="45" t="s">
        <v>7</v>
      </c>
      <c r="C179" s="30"/>
      <c r="D179" s="54"/>
      <c r="E179" s="54"/>
      <c r="F179" s="31">
        <f>SUM(F7:F178)</f>
        <v>53594.311142297112</v>
      </c>
      <c r="G179" s="54"/>
      <c r="H179" s="31">
        <f>SUM(H7:H178)</f>
        <v>0</v>
      </c>
    </row>
    <row r="180" spans="1:10" ht="15.6" thickBot="1" x14ac:dyDescent="0.35">
      <c r="A180" s="34"/>
      <c r="B180" s="47" t="s">
        <v>10</v>
      </c>
      <c r="C180" s="38">
        <v>0.03</v>
      </c>
      <c r="D180" s="56"/>
      <c r="E180" s="56"/>
      <c r="F180" s="57">
        <f>C180*F179</f>
        <v>1607.8293342689133</v>
      </c>
      <c r="G180" s="56"/>
      <c r="H180" s="57">
        <f>C180*H179</f>
        <v>0</v>
      </c>
    </row>
    <row r="181" spans="1:10" ht="15.6" thickBot="1" x14ac:dyDescent="0.35">
      <c r="A181" s="32"/>
      <c r="B181" s="46" t="s">
        <v>8</v>
      </c>
      <c r="C181" s="33"/>
      <c r="D181" s="56"/>
      <c r="E181" s="56"/>
      <c r="F181" s="56">
        <f>F180+F179</f>
        <v>55202.140476566026</v>
      </c>
      <c r="G181" s="56"/>
      <c r="H181" s="56">
        <f>H180+H179</f>
        <v>0</v>
      </c>
    </row>
    <row r="182" spans="1:10" ht="15.6" thickBot="1" x14ac:dyDescent="0.35">
      <c r="A182" s="34"/>
      <c r="B182" s="47" t="s">
        <v>17</v>
      </c>
      <c r="C182" s="38">
        <v>0.18</v>
      </c>
      <c r="D182" s="56"/>
      <c r="E182" s="56"/>
      <c r="F182" s="57">
        <f>C182*F181</f>
        <v>9936.3852857818838</v>
      </c>
      <c r="G182" s="56"/>
      <c r="H182" s="57">
        <f>C182*H181</f>
        <v>0</v>
      </c>
    </row>
    <row r="183" spans="1:10" ht="15.6" thickBot="1" x14ac:dyDescent="0.35">
      <c r="A183" s="32"/>
      <c r="B183" s="48" t="s">
        <v>8</v>
      </c>
      <c r="C183" s="35"/>
      <c r="D183" s="55"/>
      <c r="E183" s="55"/>
      <c r="F183" s="56">
        <f>F182+F181</f>
        <v>65138.525762347912</v>
      </c>
      <c r="G183" s="55"/>
      <c r="H183" s="56">
        <f>H182+H181</f>
        <v>0</v>
      </c>
    </row>
    <row r="184" spans="1:10" x14ac:dyDescent="0.3">
      <c r="A184" s="4"/>
      <c r="B184" s="4" t="s">
        <v>245</v>
      </c>
      <c r="F184" s="69"/>
      <c r="G184" s="69"/>
      <c r="H184" s="69"/>
    </row>
    <row r="185" spans="1:10" x14ac:dyDescent="0.3">
      <c r="A185" s="4"/>
      <c r="B185" s="4" t="s">
        <v>245</v>
      </c>
    </row>
    <row r="186" spans="1:10" x14ac:dyDescent="0.3">
      <c r="A186" s="4"/>
      <c r="B186" s="4" t="s">
        <v>245</v>
      </c>
    </row>
    <row r="187" spans="1:10" x14ac:dyDescent="0.3">
      <c r="A187" s="4"/>
      <c r="B187" s="4" t="s">
        <v>245</v>
      </c>
    </row>
    <row r="188" spans="1:10" x14ac:dyDescent="0.3">
      <c r="A188" s="4"/>
      <c r="B188" s="4" t="s">
        <v>245</v>
      </c>
    </row>
    <row r="189" spans="1:10" x14ac:dyDescent="0.3">
      <c r="A189" s="4"/>
      <c r="B189" s="4" t="s">
        <v>245</v>
      </c>
    </row>
    <row r="190" spans="1:10" ht="15" customHeight="1" x14ac:dyDescent="0.3">
      <c r="B190" s="4" t="s">
        <v>245</v>
      </c>
      <c r="F190" s="69"/>
      <c r="G190" s="69"/>
      <c r="H190" s="69"/>
    </row>
    <row r="191" spans="1:10" ht="5.25" customHeight="1" x14ac:dyDescent="0.3"/>
  </sheetData>
  <autoFilter ref="A6:I190" xr:uid="{00000000-0009-0000-0000-000001000000}"/>
  <mergeCells count="9">
    <mergeCell ref="G3:H3"/>
    <mergeCell ref="G4:G5"/>
    <mergeCell ref="H4:H5"/>
    <mergeCell ref="F4:F5"/>
    <mergeCell ref="A4:A5"/>
    <mergeCell ref="B4:B5"/>
    <mergeCell ref="C4:C5"/>
    <mergeCell ref="D4:D5"/>
    <mergeCell ref="E4:E5"/>
  </mergeCells>
  <conditionalFormatting sqref="B10 B90:D90 B152:D152 D153 B154:D158 B159:C162 B166:D178">
    <cfRule type="cellIs" dxfId="10" priority="7" stopIfTrue="1" operator="equal">
      <formula>0</formula>
    </cfRule>
  </conditionalFormatting>
  <conditionalFormatting sqref="B13:B14">
    <cfRule type="cellIs" dxfId="9" priority="3" stopIfTrue="1" operator="equal">
      <formula>0</formula>
    </cfRule>
  </conditionalFormatting>
  <conditionalFormatting sqref="B18">
    <cfRule type="cellIs" dxfId="8" priority="8" stopIfTrue="1" operator="equal">
      <formula>0</formula>
    </cfRule>
  </conditionalFormatting>
  <conditionalFormatting sqref="B23">
    <cfRule type="cellIs" dxfId="7" priority="6" stopIfTrue="1" operator="equal">
      <formula>0</formula>
    </cfRule>
  </conditionalFormatting>
  <conditionalFormatting sqref="B126">
    <cfRule type="cellIs" dxfId="6" priority="11" stopIfTrue="1" operator="equal">
      <formula>0</formula>
    </cfRule>
  </conditionalFormatting>
  <conditionalFormatting sqref="B128">
    <cfRule type="cellIs" dxfId="5" priority="10" stopIfTrue="1" operator="equal">
      <formula>0</formula>
    </cfRule>
  </conditionalFormatting>
  <conditionalFormatting sqref="B153">
    <cfRule type="cellIs" dxfId="4" priority="1" stopIfTrue="1" operator="equal">
      <formula>0</formula>
    </cfRule>
  </conditionalFormatting>
  <conditionalFormatting sqref="B15:C20">
    <cfRule type="cellIs" dxfId="3" priority="2" stopIfTrue="1" operator="equal">
      <formula>0</formula>
    </cfRule>
  </conditionalFormatting>
  <conditionalFormatting sqref="D15:D20">
    <cfRule type="cellIs" dxfId="2" priority="4" stopIfTrue="1" operator="equal">
      <formula>8223.307275</formula>
    </cfRule>
    <cfRule type="cellIs" dxfId="1" priority="5" stopIfTrue="1" operator="equal">
      <formula>0</formula>
    </cfRule>
  </conditionalFormatting>
  <conditionalFormatting sqref="D90 D152:D162 D166:D178">
    <cfRule type="cellIs" dxfId="0" priority="9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2026-08-24T11:32:00Z</dcterms:modified>
</cp:coreProperties>
</file>